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Computer\Desktop\РСД-бюджет\РСД - 2024\РСД - 24 -изменения декабрь\РСД изм. декабрь 24 уточ\"/>
    </mc:Choice>
  </mc:AlternateContent>
  <bookViews>
    <workbookView xWindow="0" yWindow="0" windowWidth="28800" windowHeight="10830"/>
  </bookViews>
  <sheets>
    <sheet name="Лист1" sheetId="1" r:id="rId1"/>
    <sheet name="Лист2" sheetId="2" r:id="rId2"/>
  </sheets>
  <calcPr calcId="162913"/>
</workbook>
</file>

<file path=xl/calcChain.xml><?xml version="1.0" encoding="utf-8"?>
<calcChain xmlns="http://schemas.openxmlformats.org/spreadsheetml/2006/main">
  <c r="C92" i="1" l="1"/>
  <c r="C97" i="1"/>
  <c r="C113" i="1"/>
  <c r="C129" i="1" l="1"/>
  <c r="C90" i="1" l="1"/>
  <c r="C91" i="1" l="1"/>
  <c r="E28" i="1" l="1"/>
  <c r="E19" i="1" s="1"/>
  <c r="D28" i="1"/>
  <c r="D19" i="1" s="1"/>
  <c r="C28" i="1"/>
  <c r="C19" i="1" s="1"/>
  <c r="C141" i="1" s="1"/>
  <c r="E91" i="1" l="1"/>
  <c r="D91" i="1"/>
  <c r="E90" i="1"/>
  <c r="E141" i="1" s="1"/>
  <c r="D90" i="1"/>
  <c r="D141" i="1" l="1"/>
</calcChain>
</file>

<file path=xl/sharedStrings.xml><?xml version="1.0" encoding="utf-8"?>
<sst xmlns="http://schemas.openxmlformats.org/spreadsheetml/2006/main" count="259" uniqueCount="249">
  <si>
    <t>Наименование кода дохода бюджета</t>
  </si>
  <si>
    <t>1 00 00000 00 0000 000</t>
  </si>
  <si>
    <t>НАЛОГОВЫЕ И НЕНАЛОГОВЫЕ ДОХОДЫ</t>
  </si>
  <si>
    <t>1 01 00000 00 0000 000</t>
  </si>
  <si>
    <t>НАЛОГИ НА ПРИБЫЛЬ, ДОХОДЫ</t>
  </si>
  <si>
    <t>1 01 02000 01 0000110</t>
  </si>
  <si>
    <t>Налог на доходы физических лиц</t>
  </si>
  <si>
    <t>1 01 02010 01 0000 110</t>
  </si>
  <si>
    <t>1 01 02020 01 0000 110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</si>
  <si>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 и других лиц, занимающихся частной практикой в соответствии со статьей 227 Налогового кодекса Российской Федерации</t>
  </si>
  <si>
    <t>1 01 02030 01 0000 110</t>
  </si>
  <si>
    <t>Налог на доходы физических лиц с доходов,  полученных физическими лицами в соответствии со статьей 228 Налогового Кодекса Российской Федерации</t>
  </si>
  <si>
    <t>1 05 00000 00 0000 000</t>
  </si>
  <si>
    <t>НАЛОГИ НА СОВОКУПНЫЙ ДОХОД</t>
  </si>
  <si>
    <t>1 05 01000 00 0000 110</t>
  </si>
  <si>
    <t>Налог, взимаемый в связи с применением упрощенной системы налогообложения</t>
  </si>
  <si>
    <t>1 05 01010 01 0000 110</t>
  </si>
  <si>
    <t>Налог, взимаемый с налогоплательщиков, выбравших в качестве объекта налогообложения  доходы</t>
  </si>
  <si>
    <t>1 05 01020 01 0000 110</t>
  </si>
  <si>
    <t xml:space="preserve">Налог, взимаемый с налогоплательщиков, выбравших в качестве объекта налогообложения доходы, уменьшенные на величину расходов </t>
  </si>
  <si>
    <t>1 05 01021 01 0000 110</t>
  </si>
  <si>
    <t>Единый сельскохозяйственный налог</t>
  </si>
  <si>
    <t>1 05 03000 01 0000 110</t>
  </si>
  <si>
    <t>Налог, взимаемый в связи с применением патентной системы налогообложения</t>
  </si>
  <si>
    <t>1 05 04020 02 0000 110</t>
  </si>
  <si>
    <t>Налог, взимаемый в связи с применением патентной системы налогообложения, зачисляемый в бюджеты муниципальных районов</t>
  </si>
  <si>
    <t>1 08 00000 00 0000 000</t>
  </si>
  <si>
    <t>ГОСУДАРСТВЕННАЯ ПОШЛИНА</t>
  </si>
  <si>
    <t>1 08 03010 01 0000 110</t>
  </si>
  <si>
    <t>Государственная пошлина по делам, рассматриваемым в судах общей юрисдикции, мировыми судьями</t>
  </si>
  <si>
    <t>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</si>
  <si>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>1 08 07000 01 0000 110</t>
  </si>
  <si>
    <t>Государственная пошлина за государственную регистрацию, а также за совершение прочих юридически значимых действий</t>
  </si>
  <si>
    <t>1 11 00000 00 0000 000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</si>
  <si>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</si>
  <si>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1 11 05010 00 0000 120</t>
  </si>
  <si>
    <t>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</si>
  <si>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>1 11 05013 050000 120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</si>
  <si>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районов, а также средства от продажи права на заключение договоров аренды указанных земельных участков</t>
  </si>
  <si>
    <t>1 11 05030 00 0000 120</t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</si>
  <si>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государственных внебюджетных фондов и созданных ими учреждений (за исключением имущества бюджетных и автономных учреждений)</t>
  </si>
  <si>
    <t>Доходы от сдачи в аренду имущества, находящегося в оперативном управлении органов управления муниципальных районов и созданных ими учреждений (за исключением имущества муниципальных бюджетных и автономных учреждений)</t>
  </si>
  <si>
    <t>1 12 00000 00 0000 000</t>
  </si>
  <si>
    <t>ПЛАТЕЖИ ПРИ ПОЛЬЗОВАНИИ ПРИРОДНЫМИ РЕСУРСАМИ</t>
  </si>
  <si>
    <t>1 12 01000 01 0000 120</t>
  </si>
  <si>
    <t>Плата за негативное воздействие на окружающую среду</t>
  </si>
  <si>
    <t>Плата за выбросы загрязняющих  веществ в атмосферный воздух стационарными объектами</t>
  </si>
  <si>
    <t>1 14 00000 000000 000</t>
  </si>
  <si>
    <t>1 14 06010 00 0000 430</t>
  </si>
  <si>
    <t>Доходы от продажи земельных участков, государственная собственность на которые не разграничена</t>
  </si>
  <si>
    <t>1 14 06013 05 0000 430</t>
  </si>
  <si>
    <t>Доходы от продажи земельных участков,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</t>
  </si>
  <si>
    <t>1 16 00000 00 0000 000</t>
  </si>
  <si>
    <t>ШТРАФЫ, САНКЦИИ, ВОЗМЕЩЕНИЕ УЩЕРБА</t>
  </si>
  <si>
    <t>2 00 00000 00 0000 000</t>
  </si>
  <si>
    <t>БЕЗВОЗМЕЗДНЫЕ ПОСТУПЛЕНИЯ</t>
  </si>
  <si>
    <t>2 02 00000 00 0000 000</t>
  </si>
  <si>
    <t>БЕЗВОЗМЕЗДНЫЕ ПОСТУПЛЕНИЯ ОТ ДРУГИХ БЮДЖЕТОВ БЮДЖЕТНОЙ СИСТЕМЫ РОССИЙСКОЙ ФЕДЕРАЦИИ</t>
  </si>
  <si>
    <t>2 02 15000 00 0000 150</t>
  </si>
  <si>
    <t>Дотации бюджетам субъектов Российской Федерации и муниципальных образований</t>
  </si>
  <si>
    <t>2 02 15001 05 0000 150</t>
  </si>
  <si>
    <t>2 02 20000 00 0000 150</t>
  </si>
  <si>
    <t>Субсидии бюджетам бюджетной системы Российской Федерации (межбюджетные субсидии)</t>
  </si>
  <si>
    <t>2 02 29999 05 0000 150</t>
  </si>
  <si>
    <t>Прочие субсидии бюджетам муниципальных районов</t>
  </si>
  <si>
    <t>2 02 30000 00 0000 150</t>
  </si>
  <si>
    <t>Субвенции бюджетам субъектов Российской Федерации и муниципальных образований</t>
  </si>
  <si>
    <t>2 02 30024 05 0000 150</t>
  </si>
  <si>
    <t>Субвенции бюджетам муниципальных районов на выполнение передаваемых полномочий субъектов Российской Федерации</t>
  </si>
  <si>
    <t>2 02 30029 05 0000 150</t>
  </si>
  <si>
    <t>Субвенции бюджетам муниципальных районов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</si>
  <si>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2 02 35260 05 0000 150</t>
  </si>
  <si>
    <t>Субвенции бюджетам муниципальных районов на выплату единовременного пособия при всех формах устройства детей, лишенных родительского попечения, в семью</t>
  </si>
  <si>
    <t>2 02 35930 05 0000 150</t>
  </si>
  <si>
    <t>Субвенции бюджетам муниципальных районов на государственную регистрацию актов гражданского состояния</t>
  </si>
  <si>
    <t>2 02 39998 05 0000 150</t>
  </si>
  <si>
    <t>2 02 39999 05 0000 150</t>
  </si>
  <si>
    <t>Прочие субвенции бюджетам муниципальных районов</t>
  </si>
  <si>
    <t>2 02 40000 00 0000 150</t>
  </si>
  <si>
    <t>Иные межбюджетные трансферты</t>
  </si>
  <si>
    <t>2 02 40014 05 0000 150</t>
  </si>
  <si>
    <t>Межбюджетные трансферты,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</t>
  </si>
  <si>
    <t>ИТОГО ДОХОДОВ</t>
  </si>
  <si>
    <t>1 05 01011 01 0000 110</t>
  </si>
  <si>
    <t>1 05 04000 02 0000 110</t>
  </si>
  <si>
    <t>ДОХОДЫ ОТ ИСПОЛЬЗОВАНИЯ ИМУЩЕСТВА, НАХОДЯЩЕГОСЯ В ГОСУДАРСТВЕННОЙ И МУНИЦИПАЛЬНОЙ СОБСТВЕННОСТИ</t>
  </si>
  <si>
    <t>1 11 05000 00 0000 120</t>
  </si>
  <si>
    <t>1 11 05035 05 0000 120</t>
  </si>
  <si>
    <t>ДОХОДЫ ОТ ПРОДАЖИ МАТЕРИАЛЬНЫХ И НЕМАТЕРИАЛЬНЫХ АКТИВОВ</t>
  </si>
  <si>
    <t>Код бюджетной классификации Российской Федерации</t>
  </si>
  <si>
    <t>(тыс. рублей)</t>
  </si>
  <si>
    <t>2 02 15002 05 0000 150</t>
  </si>
  <si>
    <t>Дотации бюджетам муниципальных районов на поддержку мер по обеспечению сбалансированности бюджетов</t>
  </si>
  <si>
    <t>2 02 35120 05 0000 150</t>
  </si>
  <si>
    <t>Субвенции бюджетам муниципальных районов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</si>
  <si>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Государственная пошлина за выдачу разрешения на установку рекламной конструкции</t>
  </si>
  <si>
    <t>1 08 07150 01 0000 110</t>
  </si>
  <si>
    <t>к решению Совета депутатов</t>
  </si>
  <si>
    <t>"О бюджете муниципального образования</t>
  </si>
  <si>
    <t>Административные штрафы, установленные Кодексом Российской Федерации об административных правонарушениях</t>
  </si>
  <si>
    <t>1 16 01000 01 0000 140</t>
  </si>
  <si>
    <t>1 16 01053 01 0000 140</t>
  </si>
  <si>
    <t>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граждан, налагаемые мировыми судьями, комиссиями по делам несовершеннолетних и защите их прав</t>
  </si>
  <si>
    <t>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нравственность, налагаемые мировыми судьями, комиссиями по делам несовершеннолетних и защите их прав</t>
  </si>
  <si>
    <t>1 16 01063 01 0000 140</t>
  </si>
  <si>
    <t>1 16 01073 01 0000 140</t>
  </si>
  <si>
    <t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собственности, налагаемые мировыми судьями, комиссиями по делам несовершеннолетних и защите их прав</t>
  </si>
  <si>
    <t>1 16 01203 01 0000 140</t>
  </si>
  <si>
    <t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безопасность, налагаемые мировыми судьями, комиссиями по делам несовершеннолетних и защите их прав</t>
  </si>
  <si>
    <t>1 16 01193 01 0000 140</t>
  </si>
  <si>
    <t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налагаемые мировыми судьями, комиссиями по делам несовершеннолетних и защите их прав</t>
  </si>
  <si>
    <t>Налог, взимаемый с налогоплательщиков, выбравших в качестве объекта налогообложения доходы, уменьшенные на величину расходов (в том числе минимальный налог, зачисляемый в бюджеты субъектов Российской Федерации)</t>
  </si>
  <si>
    <t>1 12 01010 01 0000 120</t>
  </si>
  <si>
    <t>1 12 01041 01 0000 120</t>
  </si>
  <si>
    <t>Дотации бюджетам муниципальных районов на выравнивание бюджетной обеспеченности из бюджета субъекта Российской Федерации</t>
  </si>
  <si>
    <t>Единая субвенция бюджетам муниципальных районов</t>
  </si>
  <si>
    <t>Плата за размещение отходов производства и потребления</t>
  </si>
  <si>
    <t>1 12 01040 01 0000 120</t>
  </si>
  <si>
    <t xml:space="preserve">Плата за размещение отходов производства </t>
  </si>
  <si>
    <t>Плата за выбросы загрязняющих веществ, образующихся при сжигании на факельных установках и (или) рассеивании попутного нефтяного газа</t>
  </si>
  <si>
    <t>1 16 01153 01 0000 140</t>
  </si>
  <si>
    <t>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 (за исключением штрафов, указанных в пункте 6 статьи 46 Бюджетного кодекса Российской Федерации), налагаемые мировыми судьями, комиссиями по делам несовершеннолетних и защите их прав</t>
  </si>
  <si>
    <t>1 16 01173 01 0000 140</t>
  </si>
  <si>
    <t>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власти, налагаемые мировыми судьями, комиссиями по делам несовершеннолетних и защите их прав</t>
  </si>
  <si>
    <t>2 02 25304 05 0000 150</t>
  </si>
  <si>
    <t>Субсидии бюджетам муниципальных районов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</si>
  <si>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2 02 45303 05 0000 150</t>
  </si>
  <si>
    <t>Межбюджетные трансферты, передаваемые бюджетам муниципальных районов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</si>
  <si>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2 02 25497 05 0000 150</t>
  </si>
  <si>
    <t>Субсидии бюджетам муниципальных районов на реализацию мероприятий по обеспечению жильем молодых семей</t>
  </si>
  <si>
    <t>2 02 25519 05 0000 150</t>
  </si>
  <si>
    <t>Субсидии бюджетам муниципальных районов на поддержку отрасли культуры</t>
  </si>
  <si>
    <t>1 16 01133 01 0000 140</t>
  </si>
  <si>
    <t>1 16 01333 01 0000 140</t>
  </si>
  <si>
    <t>Административные штрафы, установленные главой 13 Кодекса Российской Федерации об административных правонарушениях, за административные правонарушения в области связи и информации, налагаемые мировыми судьями, комиссиями по делам несовершеннолетних и защите их прав</t>
  </si>
  <si>
    <t>Административные штрафы, установленные Кодексом Российской Федерации об административных правонарушениях, за административные правонарушения в области производства и оборота этилового спирта, алкогольной и спиртосодержащей продукции, а также за административные правонарушения порядка ценообразования в части регулирования цен на этиловый спирт, алкогольную и спиртосодержащую продукцию, налагаемые мировыми судьями, комиссиями по делам несовершеннолетних и защите их прав</t>
  </si>
  <si>
    <t>2024 год</t>
  </si>
  <si>
    <t>Приложение 3</t>
  </si>
  <si>
    <t>1 01 02080 01 0000 110</t>
  </si>
  <si>
    <t>Налог на доходы физических лиц в части суммы налога, превышающей 650 000 рублей, относящейся к части налоговой базы, превышающей 5 000 000 рублей (за исключением налога на доходы физических лиц с сумм прибыли контролируемой иностранной компании, в том числе фиксированной прибыли контролируемой иностранной компании)</t>
  </si>
  <si>
    <t>2 02 35082 05 0000 150</t>
  </si>
  <si>
    <t>Субвенции бюджетам муниципальных районов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</si>
  <si>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2 02 25750 05 0000 150</t>
  </si>
  <si>
    <t>Субсидии бюджетам муниципальных районов на реализацию мероприятий по модернизации школьных систем образования</t>
  </si>
  <si>
    <t>Доходы от реализации имущества, находящегося в собственности муниципальных районов (за исключением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</si>
  <si>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1 14 02050 00 0000 410</t>
  </si>
  <si>
    <t>1 14 02053 05 0000 410</t>
  </si>
  <si>
    <t>Доходы от реализации иного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</si>
  <si>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1 11 09000 00 0000 120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</si>
  <si>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</si>
  <si>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1 11 09080 05 0000 120</t>
  </si>
  <si>
    <t>Плата, поступившая в рамках договора за предоставление права на размещение и эксплуатацию нестационарного торгового объекта, установку и эксплуатацию рекламных конструкций на землях или земельных участках, находящихся в собственности муниципальных районов, и на землях или земельных участках, государственная собственность на которые не разграничена</t>
  </si>
  <si>
    <t>2 02 49999 05 0000150</t>
  </si>
  <si>
    <t>Прочие межбюджетные трансферты, передаваемые бюджетам муниципальных районов</t>
  </si>
  <si>
    <t>1 16 01143 01 0000 140</t>
  </si>
  <si>
    <t>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организаций, налагаемые мировыми судьями, комиссиями по делам несовершеннолетних и защите их прав</t>
  </si>
  <si>
    <t>2025 год</t>
  </si>
  <si>
    <t>1 16 01050 01 0000 140</t>
  </si>
  <si>
    <t>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</t>
  </si>
  <si>
    <t>1 16 01060 01 0000 140</t>
  </si>
  <si>
    <t>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</t>
  </si>
  <si>
    <t>1 16 01140 01 0000 140</t>
  </si>
  <si>
    <t>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</t>
  </si>
  <si>
    <t>1 16 01150 01 0000 140</t>
  </si>
  <si>
    <t>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</t>
  </si>
  <si>
    <t>1 16 01170 01 0000 140</t>
  </si>
  <si>
    <t>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</t>
  </si>
  <si>
    <t>1 16 01190 01 0000 140</t>
  </si>
  <si>
    <t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</t>
  </si>
  <si>
    <t>1 16 01200 01 0000 140</t>
  </si>
  <si>
    <t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</t>
  </si>
  <si>
    <t>Административные штрафы, установленные Кодексом Российской Федерации об административных правонарушениях, за административные правонарушения в области производства и оборота этилового спирта, алкогольной и спиртосодержащей продукции, а также за административные правонарушения порядка ценообразования в части регулирования цен на этиловый спирт, алкогольную и спиртосодержащую продукцию</t>
  </si>
  <si>
    <t>1 16 01330 01 0000 140</t>
  </si>
  <si>
    <t>1 16 01070 01 0000 140</t>
  </si>
  <si>
    <t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</t>
  </si>
  <si>
    <t>1 16 01130 01 0000 140</t>
  </si>
  <si>
    <t>Административные штрафы, установленные главой 13 Кодекса Российской Федерации об административных правонарушениях, за административные правонарушения в области связи и информации</t>
  </si>
  <si>
    <t>1 05 03010 01 0000 110</t>
  </si>
  <si>
    <t>1 12 01070 01 0000 120</t>
  </si>
  <si>
    <t>2 02 25179 05 0000 150</t>
  </si>
  <si>
    <t>Субсидии бюджетам муниципальных районов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</si>
  <si>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Грачевский района на 2024 год</t>
  </si>
  <si>
    <t xml:space="preserve">и на плановый период 2025 и 2026 годов" </t>
  </si>
  <si>
    <t xml:space="preserve">ПОСТУПЛЕНИЕ ДОХОДОВ В РАЙОННЫЙ БЮДЖЕТ ПО КОДАМ ВИДОВ (ПОДВИДОВ) ДОХОДОВ НА 2024 ГОД И НА ПЛАНОВЫЙ ПЕРИОД 2025 И 2026 ГОДОВ </t>
  </si>
  <si>
    <t>2026 год</t>
  </si>
  <si>
    <t>1 01 02130 01 0000 110</t>
  </si>
  <si>
    <t>1 01 02140 01 0000 110</t>
  </si>
  <si>
    <t>Налог на доходы физических лиц в отношении доходов от долевого участия в организации, полученных в виде дивидендов (в части суммы налога, не превышающей 650 000 рублей)</t>
  </si>
  <si>
    <t xml:space="preserve">Налог на доходы физических лиц в отношении доходов от долевого участия в организации, полученных в виде дивидендов (в части суммы налога, превышающей 650 000 рублей)
</t>
  </si>
  <si>
    <t>1 08 03000 01 0000 110</t>
  </si>
  <si>
    <t xml:space="preserve"> 1 11 09080 00 0000 120</t>
  </si>
  <si>
    <t>Плата, поступившая в рамках договора за предоставление права на размещение и эксплуатацию нестационарного торгового объекта, установку и эксплуатацию рекламных конструкций на землях или земельных участках, находящихся в государственной или муниципальной собственности, и на землях или земельных участках, государственная собственность на которые не разграничена</t>
  </si>
  <si>
    <t>Доходы от продажи земельных участков, находящихся в государственной и муниципальной собственности</t>
  </si>
  <si>
    <t>1 14 06000 00 0000 430</t>
  </si>
  <si>
    <t>2 02 10000 00 0000 150</t>
  </si>
  <si>
    <t>Дотации бюджетам бюджетной системы Российской Федерации</t>
  </si>
  <si>
    <t>2 02 25179 00 0000 150</t>
  </si>
  <si>
    <t>Субсидии бюджетам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</si>
  <si>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2 02 25304 00 0000 150</t>
  </si>
  <si>
    <t>Субсидии бюджетам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</si>
  <si>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2 02 25519 00 0000 150</t>
  </si>
  <si>
    <t>Субсидии бюджетам на поддержку отрасли культуры</t>
  </si>
  <si>
    <t>2 02 25497 00 0000 150</t>
  </si>
  <si>
    <t>Субсидии бюджетам на реализацию мероприятий по обеспечению жильем молодых семей</t>
  </si>
  <si>
    <t>Субсидии бюджетам на реализацию мероприятий по модернизации школьных систем образования</t>
  </si>
  <si>
    <t>Прочие субсидии</t>
  </si>
  <si>
    <t>2 02 29999 00 0000 150</t>
  </si>
  <si>
    <t>2 02 30024 00 0000 150</t>
  </si>
  <si>
    <t>2 02 30029 00 0000 150</t>
  </si>
  <si>
    <t>2 02 35082 00 0000 150</t>
  </si>
  <si>
    <t>2 02 35120 0 0000 150</t>
  </si>
  <si>
    <t>2 02 35930 00 0000 150</t>
  </si>
  <si>
    <t>2 02 39998 00 0000 150</t>
  </si>
  <si>
    <t>2 02 39999 00 0000 150</t>
  </si>
  <si>
    <t>2 02 40014 00 0000 150</t>
  </si>
  <si>
    <t>2 02 45303 00 0000 150</t>
  </si>
  <si>
    <t>Субвенции местным бюджетам на выполнение передаваемых полномочий субъектов Российской Федерации</t>
  </si>
  <si>
    <t>Субвенции бюджетам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</si>
  <si>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Субвенции бюджетам муниципальных образований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</si>
  <si>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Субвенции бюджетам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</si>
  <si>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Субвенции бюджетам на государственную регистрацию актов гражданского состояния</t>
  </si>
  <si>
    <t>Единая субвенция местным бюджетам</t>
  </si>
  <si>
    <t>Прочие субвенции</t>
  </si>
  <si>
    <t>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</si>
  <si>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>Межбюджетные трансферты, передаваемые бюджетам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</si>
  <si>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Федерации, а также доходов от долевого участия в организации, полученных в виде дивидендов</t>
  </si>
  <si>
    <t>ПРОЧИЕ БЕЗВОЗМЕЗДНЫЕ ПОСТУПЛЕНИЯ</t>
  </si>
  <si>
    <t>2 07 00000 00 0000 000</t>
  </si>
  <si>
    <t>Прочие безвозмездные поступления в бюджеты муниципальных районов</t>
  </si>
  <si>
    <t>2 07 05000 05 0000 150</t>
  </si>
  <si>
    <t>2 02 15002 00 0000 150</t>
  </si>
  <si>
    <t>Дотации бюджетам на поддержку мер по обеспечению сбалансированности бюджетов</t>
  </si>
  <si>
    <t>2 02 49999 00 0000 150</t>
  </si>
  <si>
    <t>Прочие межбюджетные трансферты, передаваемые бюджетам</t>
  </si>
  <si>
    <t>Межбюджетные трансферты, передаваемые бюджетам муниципальных районов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г. Байконура и федеральной территории "Сириус", муниципальных общеобразовательных организаций и профессиональных образовательных организаций</t>
  </si>
  <si>
    <t>2 02 45050 05 0000 150</t>
  </si>
  <si>
    <t>2 02 45050 00 0000 150</t>
  </si>
  <si>
    <t>Межбюджетные трансферты, передаваемые бюджетам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г. Байконура и федеральной территории "Сириус", муниципальных общеобразовательных организаций и профессиональных образовательных организаций</t>
  </si>
  <si>
    <t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казенным учреждением, Центральным банком Российской Федерации</t>
  </si>
  <si>
    <t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муниципальным органом (муниципальным казенным учреждением) муниципального района</t>
  </si>
  <si>
    <t>1 16 07090 00 0000 140</t>
  </si>
  <si>
    <t>1 16 07090 05 0000 140</t>
  </si>
  <si>
    <t>1 16 10032 05 0000 140</t>
  </si>
  <si>
    <t>1 16 10030 05 0000 140</t>
  </si>
  <si>
    <t>Платежи по искам о возмещении ущерба, а также платежи, уплачиваемые при добровольном возмещении ущерба, причиненного муниципальному имуществу муниципального района (за исключением имущества, закрепленного за муниципальными бюджетными (автономными) учреждениями, унитарными предприятиями</t>
  </si>
  <si>
    <t>Прочее возмещение ущерба, причиненного муниципальному имуществу муниципального района (за исключением имущества, закрепленного за муниципальными бюджетными (автономными) учреждениями, унитарными предприятиями)</t>
  </si>
  <si>
    <t>от 23.12.2024</t>
  </si>
  <si>
    <t>№ 266-рс</t>
  </si>
  <si>
    <t>2 07 05030 05 0000 150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</si>
</sst>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"/>
  </numFmts>
  <fonts count="15" x14ac:knownFonts="1">
    <font>
      <sz val="14"/>
      <color theme="1"/>
      <name val="Times New Roman"/>
      <family val="2"/>
      <charset val="204"/>
    </font>
    <font>
      <sz val="14"/>
      <color rgb="FF000000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i/>
      <sz val="14"/>
      <color theme="1"/>
      <name val="Times New Roman"/>
      <family val="1"/>
      <charset val="204"/>
    </font>
    <font>
      <i/>
      <sz val="14"/>
      <color rgb="FF000000"/>
      <name val="Times New Roman"/>
      <family val="1"/>
      <charset val="204"/>
    </font>
    <font>
      <sz val="12"/>
      <color theme="1"/>
      <name val="Times New Roman"/>
      <family val="2"/>
      <charset val="204"/>
    </font>
    <font>
      <sz val="12"/>
      <color rgb="FF000000"/>
      <name val="Times New Roman"/>
      <family val="2"/>
      <charset val="204"/>
    </font>
    <font>
      <sz val="13"/>
      <color theme="1"/>
      <name val="Times New Roman"/>
      <family val="1"/>
      <charset val="204"/>
    </font>
    <font>
      <sz val="13.5"/>
      <color rgb="FF000000"/>
      <name val="Times New Roman"/>
      <family val="1"/>
      <charset val="204"/>
    </font>
    <font>
      <sz val="13"/>
      <color theme="1"/>
      <name val="Times New Roman"/>
      <family val="2"/>
      <charset val="204"/>
    </font>
    <font>
      <sz val="13"/>
      <color rgb="FF000000"/>
      <name val="Times New Roman"/>
      <family val="2"/>
      <charset val="204"/>
    </font>
    <font>
      <i/>
      <sz val="13"/>
      <color theme="1"/>
      <name val="Times New Roman"/>
      <family val="1"/>
      <charset val="204"/>
    </font>
    <font>
      <i/>
      <sz val="13.5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11">
    <xf numFmtId="0" fontId="0" fillId="0" borderId="0" xfId="0"/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justify" vertical="center" wrapText="1"/>
    </xf>
    <xf numFmtId="0" fontId="1" fillId="0" borderId="7" xfId="0" applyFont="1" applyBorder="1" applyAlignment="1">
      <alignment horizontal="justify" vertical="center" wrapText="1"/>
    </xf>
    <xf numFmtId="0" fontId="2" fillId="0" borderId="7" xfId="0" applyFont="1" applyBorder="1" applyAlignment="1">
      <alignment horizontal="justify" vertical="center" wrapText="1"/>
    </xf>
    <xf numFmtId="0" fontId="5" fillId="0" borderId="7" xfId="0" applyFont="1" applyBorder="1" applyAlignment="1">
      <alignment horizontal="justify" vertical="center" wrapText="1"/>
    </xf>
    <xf numFmtId="0" fontId="6" fillId="0" borderId="7" xfId="0" applyFont="1" applyBorder="1" applyAlignment="1">
      <alignment horizontal="justify" vertical="center" wrapText="1"/>
    </xf>
    <xf numFmtId="0" fontId="1" fillId="0" borderId="7" xfId="0" applyFont="1" applyBorder="1" applyAlignment="1">
      <alignment horizontal="right" vertical="center"/>
    </xf>
    <xf numFmtId="0" fontId="2" fillId="0" borderId="7" xfId="0" applyFont="1" applyBorder="1" applyAlignment="1">
      <alignment horizontal="right" vertical="center" wrapText="1"/>
    </xf>
    <xf numFmtId="0" fontId="4" fillId="0" borderId="6" xfId="0" applyFont="1" applyBorder="1" applyAlignment="1">
      <alignment vertical="center"/>
    </xf>
    <xf numFmtId="0" fontId="4" fillId="0" borderId="7" xfId="0" applyFont="1" applyBorder="1" applyAlignment="1">
      <alignment vertical="center"/>
    </xf>
    <xf numFmtId="0" fontId="1" fillId="0" borderId="0" xfId="0" applyFont="1" applyAlignment="1">
      <alignment horizontal="right" vertical="center" wrapText="1"/>
    </xf>
    <xf numFmtId="0" fontId="0" fillId="0" borderId="0" xfId="0" applyAlignment="1">
      <alignment horizontal="right"/>
    </xf>
    <xf numFmtId="0" fontId="2" fillId="0" borderId="6" xfId="0" applyFont="1" applyBorder="1" applyAlignment="1">
      <alignment horizontal="left" vertical="center" wrapText="1"/>
    </xf>
    <xf numFmtId="0" fontId="5" fillId="0" borderId="6" xfId="0" applyFont="1" applyBorder="1" applyAlignment="1">
      <alignment horizontal="left" vertical="center" wrapText="1"/>
    </xf>
    <xf numFmtId="0" fontId="4" fillId="0" borderId="5" xfId="0" applyFont="1" applyBorder="1" applyAlignment="1">
      <alignment horizontal="justify" vertical="center" wrapText="1"/>
    </xf>
    <xf numFmtId="0" fontId="2" fillId="0" borderId="5" xfId="0" applyFont="1" applyBorder="1" applyAlignment="1">
      <alignment horizontal="justify" vertical="center" wrapText="1"/>
    </xf>
    <xf numFmtId="0" fontId="2" fillId="0" borderId="4" xfId="0" applyFont="1" applyBorder="1" applyAlignment="1">
      <alignment horizontal="justify" vertical="center" wrapText="1"/>
    </xf>
    <xf numFmtId="0" fontId="1" fillId="0" borderId="5" xfId="0" applyFont="1" applyBorder="1" applyAlignment="1">
      <alignment horizontal="right" vertical="center"/>
    </xf>
    <xf numFmtId="0" fontId="3" fillId="0" borderId="6" xfId="0" applyFont="1" applyBorder="1" applyAlignment="1">
      <alignment horizontal="left" vertical="center" wrapText="1"/>
    </xf>
    <xf numFmtId="0" fontId="4" fillId="0" borderId="6" xfId="0" applyFont="1" applyBorder="1" applyAlignment="1">
      <alignment horizontal="left" vertical="center" wrapText="1"/>
    </xf>
    <xf numFmtId="0" fontId="3" fillId="0" borderId="5" xfId="0" applyFont="1" applyBorder="1" applyAlignment="1">
      <alignment horizontal="justify" vertical="center" wrapText="1"/>
    </xf>
    <xf numFmtId="0" fontId="4" fillId="0" borderId="2" xfId="0" applyFont="1" applyBorder="1" applyAlignment="1">
      <alignment horizontal="justify" vertical="top" wrapText="1"/>
    </xf>
    <xf numFmtId="164" fontId="4" fillId="0" borderId="7" xfId="0" applyNumberFormat="1" applyFont="1" applyBorder="1" applyAlignment="1">
      <alignment horizontal="right" vertical="center" wrapText="1"/>
    </xf>
    <xf numFmtId="164" fontId="1" fillId="0" borderId="7" xfId="0" applyNumberFormat="1" applyFont="1" applyBorder="1" applyAlignment="1">
      <alignment horizontal="right" vertical="center" wrapText="1"/>
    </xf>
    <xf numFmtId="164" fontId="6" fillId="0" borderId="7" xfId="0" applyNumberFormat="1" applyFont="1" applyBorder="1" applyAlignment="1">
      <alignment horizontal="right" vertical="center" wrapText="1"/>
    </xf>
    <xf numFmtId="164" fontId="4" fillId="0" borderId="5" xfId="0" applyNumberFormat="1" applyFont="1" applyBorder="1" applyAlignment="1">
      <alignment horizontal="right" vertical="center" wrapText="1"/>
    </xf>
    <xf numFmtId="164" fontId="1" fillId="0" borderId="5" xfId="0" applyNumberFormat="1" applyFont="1" applyBorder="1" applyAlignment="1">
      <alignment horizontal="right" vertical="center" wrapText="1"/>
    </xf>
    <xf numFmtId="164" fontId="4" fillId="0" borderId="4" xfId="0" applyNumberFormat="1" applyFont="1" applyBorder="1" applyAlignment="1">
      <alignment horizontal="right" vertical="center" wrapText="1"/>
    </xf>
    <xf numFmtId="164" fontId="4" fillId="0" borderId="7" xfId="0" applyNumberFormat="1" applyFont="1" applyBorder="1" applyAlignment="1">
      <alignment horizontal="right" vertical="center"/>
    </xf>
    <xf numFmtId="164" fontId="1" fillId="0" borderId="7" xfId="0" applyNumberFormat="1" applyFont="1" applyBorder="1" applyAlignment="1">
      <alignment horizontal="right" vertical="center"/>
    </xf>
    <xf numFmtId="164" fontId="3" fillId="0" borderId="7" xfId="0" applyNumberFormat="1" applyFont="1" applyBorder="1" applyAlignment="1">
      <alignment horizontal="right" vertical="center"/>
    </xf>
    <xf numFmtId="0" fontId="1" fillId="0" borderId="6" xfId="0" applyFont="1" applyBorder="1" applyAlignment="1">
      <alignment horizontal="left" vertical="center" wrapText="1"/>
    </xf>
    <xf numFmtId="0" fontId="6" fillId="0" borderId="6" xfId="0" applyFont="1" applyBorder="1" applyAlignment="1">
      <alignment horizontal="left" vertical="center" wrapText="1"/>
    </xf>
    <xf numFmtId="0" fontId="4" fillId="0" borderId="4" xfId="0" applyFont="1" applyBorder="1" applyAlignment="1">
      <alignment horizontal="left" vertical="center" wrapText="1"/>
    </xf>
    <xf numFmtId="0" fontId="4" fillId="0" borderId="2" xfId="0" applyFont="1" applyBorder="1" applyAlignment="1">
      <alignment horizontal="left" vertical="top" wrapText="1"/>
    </xf>
    <xf numFmtId="0" fontId="2" fillId="0" borderId="4" xfId="0" applyFont="1" applyBorder="1" applyAlignment="1">
      <alignment horizontal="left" vertical="center" wrapText="1"/>
    </xf>
    <xf numFmtId="0" fontId="5" fillId="0" borderId="4" xfId="0" applyFont="1" applyBorder="1" applyAlignment="1">
      <alignment horizontal="left" vertical="top" wrapText="1"/>
    </xf>
    <xf numFmtId="0" fontId="3" fillId="0" borderId="4" xfId="0" applyFont="1" applyBorder="1" applyAlignment="1">
      <alignment horizontal="left" vertical="center" wrapText="1"/>
    </xf>
    <xf numFmtId="0" fontId="5" fillId="0" borderId="4" xfId="0" applyFont="1" applyBorder="1" applyAlignment="1">
      <alignment horizontal="justify" vertical="top" wrapText="1"/>
    </xf>
    <xf numFmtId="164" fontId="6" fillId="0" borderId="4" xfId="0" applyNumberFormat="1" applyFont="1" applyBorder="1" applyAlignment="1">
      <alignment horizontal="right" vertical="center" wrapText="1"/>
    </xf>
    <xf numFmtId="0" fontId="4" fillId="0" borderId="5" xfId="0" applyFont="1" applyBorder="1" applyAlignment="1">
      <alignment vertical="center" wrapText="1"/>
    </xf>
    <xf numFmtId="0" fontId="2" fillId="0" borderId="4" xfId="0" applyFont="1" applyBorder="1" applyAlignment="1">
      <alignment vertical="distributed"/>
    </xf>
    <xf numFmtId="0" fontId="4" fillId="0" borderId="5" xfId="0" applyFont="1" applyBorder="1" applyAlignment="1">
      <alignment horizontal="right" vertical="center"/>
    </xf>
    <xf numFmtId="0" fontId="2" fillId="0" borderId="9" xfId="0" applyFont="1" applyBorder="1" applyAlignment="1">
      <alignment horizontal="left" vertical="center" wrapText="1"/>
    </xf>
    <xf numFmtId="164" fontId="4" fillId="0" borderId="5" xfId="0" applyNumberFormat="1" applyFont="1" applyBorder="1" applyAlignment="1">
      <alignment horizontal="right" vertical="center"/>
    </xf>
    <xf numFmtId="164" fontId="4" fillId="0" borderId="5" xfId="0" applyNumberFormat="1" applyFont="1" applyBorder="1" applyAlignment="1">
      <alignment vertical="center" wrapText="1"/>
    </xf>
    <xf numFmtId="0" fontId="7" fillId="0" borderId="0" xfId="0" applyFont="1" applyBorder="1" applyAlignment="1">
      <alignment horizontal="right"/>
    </xf>
    <xf numFmtId="0" fontId="8" fillId="0" borderId="0" xfId="0" applyFont="1" applyBorder="1" applyAlignment="1">
      <alignment horizontal="right" vertical="center" wrapText="1"/>
    </xf>
    <xf numFmtId="0" fontId="7" fillId="0" borderId="0" xfId="0" applyFont="1" applyBorder="1" applyAlignment="1">
      <alignment horizontal="left"/>
    </xf>
    <xf numFmtId="0" fontId="8" fillId="0" borderId="0" xfId="0" applyFont="1" applyBorder="1" applyAlignment="1">
      <alignment horizontal="left" vertical="center" wrapText="1"/>
    </xf>
    <xf numFmtId="164" fontId="4" fillId="0" borderId="3" xfId="0" applyNumberFormat="1" applyFont="1" applyBorder="1" applyAlignment="1">
      <alignment horizontal="right" vertical="center" wrapText="1"/>
    </xf>
    <xf numFmtId="0" fontId="4" fillId="0" borderId="10" xfId="0" applyFont="1" applyBorder="1" applyAlignment="1">
      <alignment horizontal="left" vertical="center" wrapText="1"/>
    </xf>
    <xf numFmtId="0" fontId="4" fillId="0" borderId="3" xfId="0" applyFont="1" applyBorder="1" applyAlignment="1">
      <alignment horizontal="justify" vertical="center" wrapText="1"/>
    </xf>
    <xf numFmtId="0" fontId="2" fillId="0" borderId="6" xfId="0" applyFont="1" applyBorder="1" applyAlignment="1">
      <alignment horizontal="justify" vertical="center" wrapText="1"/>
    </xf>
    <xf numFmtId="0" fontId="1" fillId="0" borderId="10" xfId="0" applyFont="1" applyBorder="1" applyAlignment="1">
      <alignment horizontal="left" vertical="center" wrapText="1"/>
    </xf>
    <xf numFmtId="164" fontId="4" fillId="0" borderId="7" xfId="0" applyNumberFormat="1" applyFont="1" applyBorder="1" applyAlignment="1">
      <alignment vertical="center" wrapText="1"/>
    </xf>
    <xf numFmtId="0" fontId="4" fillId="0" borderId="4" xfId="0" applyFont="1" applyBorder="1" applyAlignment="1">
      <alignment vertical="distributed"/>
    </xf>
    <xf numFmtId="0" fontId="1" fillId="0" borderId="4" xfId="0" applyFont="1" applyBorder="1" applyAlignment="1">
      <alignment horizontal="justify" vertical="center"/>
    </xf>
    <xf numFmtId="0" fontId="4" fillId="0" borderId="4" xfId="0" applyFont="1" applyBorder="1" applyAlignment="1">
      <alignment horizontal="justify" vertical="center" wrapText="1"/>
    </xf>
    <xf numFmtId="0" fontId="11" fillId="0" borderId="0" xfId="0" applyFont="1" applyBorder="1" applyAlignment="1">
      <alignment horizontal="left"/>
    </xf>
    <xf numFmtId="0" fontId="11" fillId="0" borderId="0" xfId="0" applyFont="1" applyBorder="1" applyAlignment="1">
      <alignment horizontal="center"/>
    </xf>
    <xf numFmtId="0" fontId="12" fillId="0" borderId="0" xfId="0" applyFont="1" applyBorder="1" applyAlignment="1">
      <alignment horizontal="right" vertical="center" wrapText="1"/>
    </xf>
    <xf numFmtId="0" fontId="9" fillId="0" borderId="4" xfId="0" applyFont="1" applyBorder="1" applyAlignment="1">
      <alignment vertical="center"/>
    </xf>
    <xf numFmtId="164" fontId="1" fillId="0" borderId="5" xfId="0" applyNumberFormat="1" applyFont="1" applyBorder="1" applyAlignment="1">
      <alignment horizontal="right" vertical="center"/>
    </xf>
    <xf numFmtId="0" fontId="10" fillId="0" borderId="4" xfId="0" applyFont="1" applyBorder="1"/>
    <xf numFmtId="0" fontId="12" fillId="0" borderId="0" xfId="0" applyFont="1" applyBorder="1" applyAlignment="1">
      <alignment horizontal="left" vertical="top" wrapText="1"/>
    </xf>
    <xf numFmtId="0" fontId="5" fillId="0" borderId="6" xfId="0" applyFont="1" applyBorder="1" applyAlignment="1">
      <alignment horizontal="left" vertical="top" wrapText="1"/>
    </xf>
    <xf numFmtId="0" fontId="5" fillId="0" borderId="7" xfId="0" applyFont="1" applyBorder="1" applyAlignment="1">
      <alignment horizontal="justify" vertical="top" wrapText="1"/>
    </xf>
    <xf numFmtId="0" fontId="1" fillId="0" borderId="6" xfId="0" applyFont="1" applyBorder="1" applyAlignment="1">
      <alignment vertical="distributed"/>
    </xf>
    <xf numFmtId="0" fontId="5" fillId="0" borderId="4" xfId="0" applyFont="1" applyBorder="1" applyAlignment="1">
      <alignment horizontal="left" vertical="center" wrapText="1"/>
    </xf>
    <xf numFmtId="0" fontId="5" fillId="0" borderId="6" xfId="0" applyFont="1" applyBorder="1" applyAlignment="1">
      <alignment horizontal="justify" vertical="center" wrapText="1"/>
    </xf>
    <xf numFmtId="164" fontId="6" fillId="0" borderId="5" xfId="0" applyNumberFormat="1" applyFont="1" applyBorder="1" applyAlignment="1">
      <alignment horizontal="right" vertical="center" wrapText="1"/>
    </xf>
    <xf numFmtId="0" fontId="13" fillId="0" borderId="4" xfId="0" applyFont="1" applyBorder="1" applyAlignment="1">
      <alignment vertical="center"/>
    </xf>
    <xf numFmtId="0" fontId="5" fillId="0" borderId="4" xfId="0" applyFont="1" applyBorder="1" applyAlignment="1">
      <alignment horizontal="justify" vertical="center" wrapText="1"/>
    </xf>
    <xf numFmtId="0" fontId="6" fillId="0" borderId="4" xfId="0" applyFont="1" applyBorder="1" applyAlignment="1">
      <alignment horizontal="left" vertical="center" wrapText="1"/>
    </xf>
    <xf numFmtId="0" fontId="6" fillId="0" borderId="10" xfId="0" applyFont="1" applyBorder="1" applyAlignment="1">
      <alignment horizontal="left" vertical="center" wrapText="1"/>
    </xf>
    <xf numFmtId="0" fontId="6" fillId="0" borderId="4" xfId="0" applyFont="1" applyBorder="1" applyAlignment="1">
      <alignment horizontal="justify" vertical="center"/>
    </xf>
    <xf numFmtId="0" fontId="13" fillId="0" borderId="0" xfId="0" applyFont="1" applyAlignment="1">
      <alignment vertical="center"/>
    </xf>
    <xf numFmtId="0" fontId="3" fillId="0" borderId="6" xfId="0" applyFont="1" applyBorder="1" applyAlignment="1">
      <alignment horizontal="left" vertical="top" wrapText="1"/>
    </xf>
    <xf numFmtId="0" fontId="3" fillId="0" borderId="7" xfId="0" applyFont="1" applyBorder="1" applyAlignment="1">
      <alignment horizontal="justify" vertical="top" wrapText="1"/>
    </xf>
    <xf numFmtId="0" fontId="2" fillId="0" borderId="6" xfId="0" applyFont="1" applyBorder="1" applyAlignment="1">
      <alignment horizontal="left" vertical="top" wrapText="1"/>
    </xf>
    <xf numFmtId="0" fontId="2" fillId="0" borderId="7" xfId="0" applyFont="1" applyBorder="1" applyAlignment="1">
      <alignment horizontal="justify" vertical="top" wrapText="1"/>
    </xf>
    <xf numFmtId="0" fontId="1" fillId="0" borderId="4" xfId="0" applyFont="1" applyBorder="1" applyAlignment="1">
      <alignment horizontal="left" vertical="center" wrapText="1"/>
    </xf>
    <xf numFmtId="0" fontId="1" fillId="0" borderId="5" xfId="0" applyFont="1" applyBorder="1" applyAlignment="1">
      <alignment horizontal="justify" vertical="center" wrapText="1"/>
    </xf>
    <xf numFmtId="164" fontId="6" fillId="0" borderId="7" xfId="0" applyNumberFormat="1" applyFont="1" applyBorder="1" applyAlignment="1">
      <alignment horizontal="right" vertical="center"/>
    </xf>
    <xf numFmtId="0" fontId="3" fillId="0" borderId="7" xfId="0" applyFont="1" applyBorder="1" applyAlignment="1">
      <alignment horizontal="justify" vertical="center" wrapText="1"/>
    </xf>
    <xf numFmtId="0" fontId="5" fillId="0" borderId="3" xfId="0" applyFont="1" applyBorder="1" applyAlignment="1">
      <alignment horizontal="justify" vertical="center" wrapText="1"/>
    </xf>
    <xf numFmtId="0" fontId="5" fillId="0" borderId="7" xfId="0" applyFont="1" applyBorder="1" applyAlignment="1">
      <alignment horizontal="right" vertical="center" wrapText="1"/>
    </xf>
    <xf numFmtId="0" fontId="5" fillId="0" borderId="5" xfId="0" applyFont="1" applyBorder="1" applyAlignment="1">
      <alignment horizontal="justify" vertical="center" wrapText="1"/>
    </xf>
    <xf numFmtId="0" fontId="6" fillId="0" borderId="5" xfId="0" applyFont="1" applyBorder="1" applyAlignment="1">
      <alignment horizontal="right" vertical="center"/>
    </xf>
    <xf numFmtId="164" fontId="6" fillId="0" borderId="5" xfId="0" applyNumberFormat="1" applyFont="1" applyBorder="1" applyAlignment="1">
      <alignment horizontal="right" vertical="center"/>
    </xf>
    <xf numFmtId="0" fontId="6" fillId="0" borderId="7" xfId="0" applyFont="1" applyBorder="1" applyAlignment="1">
      <alignment horizontal="right" vertical="center"/>
    </xf>
    <xf numFmtId="0" fontId="5" fillId="0" borderId="4" xfId="0" applyFont="1" applyBorder="1" applyAlignment="1">
      <alignment vertical="distributed"/>
    </xf>
    <xf numFmtId="0" fontId="5" fillId="0" borderId="9" xfId="0" applyFont="1" applyBorder="1" applyAlignment="1">
      <alignment horizontal="left" vertical="center" wrapText="1"/>
    </xf>
    <xf numFmtId="0" fontId="14" fillId="0" borderId="4" xfId="0" applyFont="1" applyBorder="1"/>
    <xf numFmtId="0" fontId="6" fillId="0" borderId="7" xfId="0" applyFont="1" applyBorder="1" applyAlignment="1">
      <alignment horizontal="justify" vertical="center"/>
    </xf>
    <xf numFmtId="0" fontId="11" fillId="0" borderId="0" xfId="0" applyFont="1" applyBorder="1" applyAlignment="1">
      <alignment horizontal="left"/>
    </xf>
    <xf numFmtId="0" fontId="7" fillId="0" borderId="0" xfId="0" applyFont="1" applyBorder="1" applyAlignment="1">
      <alignment horizontal="left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8" xfId="0" applyFont="1" applyBorder="1" applyAlignment="1">
      <alignment horizontal="right" vertical="center" wrapText="1"/>
    </xf>
    <xf numFmtId="0" fontId="3" fillId="0" borderId="8" xfId="0" applyFont="1" applyBorder="1" applyAlignment="1">
      <alignment horizontal="righ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41"/>
  <sheetViews>
    <sheetView tabSelected="1" showWhiteSpace="0" topLeftCell="A133" zoomScale="80" zoomScaleNormal="80" workbookViewId="0">
      <selection activeCell="B153" sqref="B153"/>
    </sheetView>
  </sheetViews>
  <sheetFormatPr defaultRowHeight="18.75" x14ac:dyDescent="0.3"/>
  <cols>
    <col min="1" max="1" width="23.88671875" customWidth="1"/>
    <col min="2" max="2" width="68.109375" customWidth="1"/>
    <col min="3" max="3" width="13.109375" customWidth="1"/>
    <col min="4" max="4" width="13.5546875" customWidth="1"/>
    <col min="5" max="5" width="13.77734375" customWidth="1"/>
    <col min="6" max="8" width="8.88671875" customWidth="1"/>
  </cols>
  <sheetData>
    <row r="1" spans="1:5" ht="0.75" customHeight="1" x14ac:dyDescent="0.3">
      <c r="A1" s="2"/>
      <c r="B1" s="15"/>
      <c r="C1" s="101"/>
      <c r="D1" s="101"/>
      <c r="E1" s="101"/>
    </row>
    <row r="2" spans="1:5" ht="16.5" hidden="1" customHeight="1" x14ac:dyDescent="0.3">
      <c r="A2" s="2"/>
      <c r="B2" s="15"/>
      <c r="C2" s="101"/>
      <c r="D2" s="101"/>
      <c r="E2" s="101"/>
    </row>
    <row r="3" spans="1:5" ht="19.5" hidden="1" customHeight="1" x14ac:dyDescent="0.3">
      <c r="A3" s="2"/>
      <c r="B3" s="15"/>
      <c r="C3" s="52"/>
      <c r="D3" s="50"/>
      <c r="E3" s="50"/>
    </row>
    <row r="4" spans="1:5" ht="18.75" hidden="1" customHeight="1" x14ac:dyDescent="0.3">
      <c r="A4" s="2"/>
      <c r="B4" s="14"/>
      <c r="C4" s="50"/>
      <c r="D4" s="50"/>
      <c r="E4" s="50"/>
    </row>
    <row r="5" spans="1:5" ht="18.75" hidden="1" customHeight="1" x14ac:dyDescent="0.3">
      <c r="A5" s="2"/>
      <c r="B5" s="14"/>
      <c r="C5" s="53"/>
      <c r="D5" s="51"/>
      <c r="E5" s="51"/>
    </row>
    <row r="6" spans="1:5" ht="15.75" customHeight="1" x14ac:dyDescent="0.3">
      <c r="A6" s="2"/>
      <c r="B6" s="15"/>
      <c r="C6" s="100" t="s">
        <v>137</v>
      </c>
      <c r="D6" s="100"/>
      <c r="E6" s="100"/>
    </row>
    <row r="7" spans="1:5" ht="16.5" customHeight="1" x14ac:dyDescent="0.3">
      <c r="A7" s="2"/>
      <c r="B7" s="15"/>
      <c r="C7" s="100" t="s">
        <v>97</v>
      </c>
      <c r="D7" s="100"/>
      <c r="E7" s="100"/>
    </row>
    <row r="8" spans="1:5" ht="17.25" customHeight="1" x14ac:dyDescent="0.3">
      <c r="A8" s="1"/>
      <c r="B8" s="15"/>
      <c r="C8" s="100" t="s">
        <v>98</v>
      </c>
      <c r="D8" s="100"/>
      <c r="E8" s="100"/>
    </row>
    <row r="9" spans="1:5" ht="18.75" customHeight="1" x14ac:dyDescent="0.3">
      <c r="A9" s="2"/>
      <c r="B9" s="15"/>
      <c r="C9" s="100" t="s">
        <v>181</v>
      </c>
      <c r="D9" s="100"/>
      <c r="E9" s="100"/>
    </row>
    <row r="10" spans="1:5" ht="18.75" customHeight="1" x14ac:dyDescent="0.3">
      <c r="A10" s="2"/>
      <c r="B10" s="15"/>
      <c r="C10" s="100" t="s">
        <v>182</v>
      </c>
      <c r="D10" s="100"/>
      <c r="E10" s="100"/>
    </row>
    <row r="11" spans="1:5" ht="25.5" customHeight="1" x14ac:dyDescent="0.3">
      <c r="A11" s="2"/>
      <c r="B11" s="15"/>
      <c r="C11" s="63" t="s">
        <v>246</v>
      </c>
      <c r="D11" s="64"/>
      <c r="E11" s="64"/>
    </row>
    <row r="12" spans="1:5" ht="23.25" customHeight="1" x14ac:dyDescent="0.3">
      <c r="A12" s="2"/>
      <c r="B12" s="14"/>
      <c r="C12" s="69" t="s">
        <v>247</v>
      </c>
      <c r="D12" s="65"/>
      <c r="E12" s="65"/>
    </row>
    <row r="13" spans="1:5" ht="40.5" customHeight="1" x14ac:dyDescent="0.3">
      <c r="A13" s="108" t="s">
        <v>183</v>
      </c>
      <c r="B13" s="108"/>
      <c r="C13" s="108"/>
      <c r="D13" s="108"/>
      <c r="E13" s="108"/>
    </row>
    <row r="14" spans="1:5" ht="17.25" customHeight="1" thickBot="1" x14ac:dyDescent="0.35">
      <c r="A14" s="109" t="s">
        <v>90</v>
      </c>
      <c r="B14" s="110"/>
      <c r="C14" s="110"/>
      <c r="D14" s="110"/>
      <c r="E14" s="110"/>
    </row>
    <row r="15" spans="1:5" ht="23.25" customHeight="1" x14ac:dyDescent="0.3">
      <c r="A15" s="102" t="s">
        <v>89</v>
      </c>
      <c r="B15" s="102" t="s">
        <v>0</v>
      </c>
      <c r="C15" s="105" t="s">
        <v>136</v>
      </c>
      <c r="D15" s="105" t="s">
        <v>156</v>
      </c>
      <c r="E15" s="105" t="s">
        <v>184</v>
      </c>
    </row>
    <row r="16" spans="1:5" ht="16.5" customHeight="1" x14ac:dyDescent="0.3">
      <c r="A16" s="103"/>
      <c r="B16" s="103"/>
      <c r="C16" s="106"/>
      <c r="D16" s="106"/>
      <c r="E16" s="106"/>
    </row>
    <row r="17" spans="1:5" ht="15.75" customHeight="1" thickBot="1" x14ac:dyDescent="0.35">
      <c r="A17" s="104"/>
      <c r="B17" s="103"/>
      <c r="C17" s="107"/>
      <c r="D17" s="106"/>
      <c r="E17" s="106"/>
    </row>
    <row r="18" spans="1:5" ht="19.5" thickBot="1" x14ac:dyDescent="0.35">
      <c r="A18" s="3">
        <v>1</v>
      </c>
      <c r="B18" s="4">
        <v>2</v>
      </c>
      <c r="C18" s="4">
        <v>3</v>
      </c>
      <c r="D18" s="4">
        <v>4</v>
      </c>
      <c r="E18" s="4">
        <v>5</v>
      </c>
    </row>
    <row r="19" spans="1:5" ht="17.25" customHeight="1" thickBot="1" x14ac:dyDescent="0.35">
      <c r="A19" s="23" t="s">
        <v>1</v>
      </c>
      <c r="B19" s="5" t="s">
        <v>2</v>
      </c>
      <c r="C19" s="26">
        <f>C20+C28+C38+C43+C52+C58+C64</f>
        <v>224222</v>
      </c>
      <c r="D19" s="26">
        <f>D20+D28+D38+D43+D52+D58+D64</f>
        <v>213467</v>
      </c>
      <c r="E19" s="26">
        <f>E20+E28+E38+E43+E52+E58+E64</f>
        <v>232976</v>
      </c>
    </row>
    <row r="20" spans="1:5" ht="17.25" customHeight="1" thickBot="1" x14ac:dyDescent="0.35">
      <c r="A20" s="23" t="s">
        <v>3</v>
      </c>
      <c r="B20" s="5" t="s">
        <v>4</v>
      </c>
      <c r="C20" s="26">
        <v>154392</v>
      </c>
      <c r="D20" s="26">
        <v>152262</v>
      </c>
      <c r="E20" s="26">
        <v>171166</v>
      </c>
    </row>
    <row r="21" spans="1:5" ht="20.25" customHeight="1" thickBot="1" x14ac:dyDescent="0.35">
      <c r="A21" s="23" t="s">
        <v>5</v>
      </c>
      <c r="B21" s="5" t="s">
        <v>6</v>
      </c>
      <c r="C21" s="26">
        <v>154392</v>
      </c>
      <c r="D21" s="26">
        <v>152262</v>
      </c>
      <c r="E21" s="26">
        <v>171166</v>
      </c>
    </row>
    <row r="22" spans="1:5" ht="113.25" customHeight="1" thickBot="1" x14ac:dyDescent="0.35">
      <c r="A22" s="35" t="s">
        <v>7</v>
      </c>
      <c r="B22" s="6" t="s">
        <v>225</v>
      </c>
      <c r="C22" s="27">
        <v>151613</v>
      </c>
      <c r="D22" s="27">
        <v>149739</v>
      </c>
      <c r="E22" s="27">
        <v>168567</v>
      </c>
    </row>
    <row r="23" spans="1:5" ht="116.25" customHeight="1" thickBot="1" x14ac:dyDescent="0.35">
      <c r="A23" s="35" t="s">
        <v>8</v>
      </c>
      <c r="B23" s="6" t="s">
        <v>9</v>
      </c>
      <c r="C23" s="27">
        <v>0</v>
      </c>
      <c r="D23" s="27">
        <v>673</v>
      </c>
      <c r="E23" s="27">
        <v>697</v>
      </c>
    </row>
    <row r="24" spans="1:5" ht="59.25" customHeight="1" thickBot="1" x14ac:dyDescent="0.35">
      <c r="A24" s="35" t="s">
        <v>10</v>
      </c>
      <c r="B24" s="6" t="s">
        <v>11</v>
      </c>
      <c r="C24" s="27">
        <v>1235</v>
      </c>
      <c r="D24" s="27">
        <v>343</v>
      </c>
      <c r="E24" s="27">
        <v>342</v>
      </c>
    </row>
    <row r="25" spans="1:5" ht="97.5" customHeight="1" thickBot="1" x14ac:dyDescent="0.35">
      <c r="A25" s="35" t="s">
        <v>138</v>
      </c>
      <c r="B25" s="6" t="s">
        <v>139</v>
      </c>
      <c r="C25" s="27">
        <v>618</v>
      </c>
      <c r="D25" s="27">
        <v>198</v>
      </c>
      <c r="E25" s="27">
        <v>211</v>
      </c>
    </row>
    <row r="26" spans="1:5" ht="63.75" customHeight="1" thickBot="1" x14ac:dyDescent="0.35">
      <c r="A26" s="35" t="s">
        <v>185</v>
      </c>
      <c r="B26" s="6" t="s">
        <v>187</v>
      </c>
      <c r="C26" s="27">
        <v>874</v>
      </c>
      <c r="D26" s="27">
        <v>1254</v>
      </c>
      <c r="E26" s="27">
        <v>1293</v>
      </c>
    </row>
    <row r="27" spans="1:5" ht="54" customHeight="1" thickBot="1" x14ac:dyDescent="0.35">
      <c r="A27" s="35" t="s">
        <v>186</v>
      </c>
      <c r="B27" s="6" t="s">
        <v>188</v>
      </c>
      <c r="C27" s="27">
        <v>52</v>
      </c>
      <c r="D27" s="27">
        <v>55</v>
      </c>
      <c r="E27" s="27">
        <v>56</v>
      </c>
    </row>
    <row r="28" spans="1:5" ht="18.75" customHeight="1" thickBot="1" x14ac:dyDescent="0.35">
      <c r="A28" s="37" t="s">
        <v>12</v>
      </c>
      <c r="B28" s="44" t="s">
        <v>13</v>
      </c>
      <c r="C28" s="29">
        <f>C29+C34+C36</f>
        <v>32441</v>
      </c>
      <c r="D28" s="29">
        <f t="shared" ref="D28:E28" si="0">D29+D34+D36</f>
        <v>28160</v>
      </c>
      <c r="E28" s="29">
        <f t="shared" si="0"/>
        <v>28765</v>
      </c>
    </row>
    <row r="29" spans="1:5" ht="35.25" customHeight="1" thickBot="1" x14ac:dyDescent="0.35">
      <c r="A29" s="37" t="s">
        <v>14</v>
      </c>
      <c r="B29" s="18" t="s">
        <v>15</v>
      </c>
      <c r="C29" s="29">
        <v>19250</v>
      </c>
      <c r="D29" s="29">
        <v>16581</v>
      </c>
      <c r="E29" s="29">
        <v>17167</v>
      </c>
    </row>
    <row r="30" spans="1:5" ht="35.25" customHeight="1" thickBot="1" x14ac:dyDescent="0.35">
      <c r="A30" s="16" t="s">
        <v>16</v>
      </c>
      <c r="B30" s="7" t="s">
        <v>17</v>
      </c>
      <c r="C30" s="27">
        <v>12518</v>
      </c>
      <c r="D30" s="27">
        <v>9182</v>
      </c>
      <c r="E30" s="27">
        <v>9550</v>
      </c>
    </row>
    <row r="31" spans="1:5" ht="35.25" customHeight="1" thickBot="1" x14ac:dyDescent="0.35">
      <c r="A31" s="17" t="s">
        <v>83</v>
      </c>
      <c r="B31" s="8" t="s">
        <v>17</v>
      </c>
      <c r="C31" s="28">
        <v>12518</v>
      </c>
      <c r="D31" s="28">
        <v>9182</v>
      </c>
      <c r="E31" s="28">
        <v>9550</v>
      </c>
    </row>
    <row r="32" spans="1:5" ht="38.25" thickBot="1" x14ac:dyDescent="0.35">
      <c r="A32" s="35" t="s">
        <v>18</v>
      </c>
      <c r="B32" s="6" t="s">
        <v>19</v>
      </c>
      <c r="C32" s="27">
        <v>6732</v>
      </c>
      <c r="D32" s="27">
        <v>7399</v>
      </c>
      <c r="E32" s="27">
        <v>7617</v>
      </c>
    </row>
    <row r="33" spans="1:5" ht="70.5" customHeight="1" thickBot="1" x14ac:dyDescent="0.35">
      <c r="A33" s="17" t="s">
        <v>20</v>
      </c>
      <c r="B33" s="8" t="s">
        <v>111</v>
      </c>
      <c r="C33" s="28">
        <v>6732</v>
      </c>
      <c r="D33" s="28">
        <v>7399</v>
      </c>
      <c r="E33" s="28">
        <v>7617</v>
      </c>
    </row>
    <row r="34" spans="1:5" ht="17.25" customHeight="1" thickBot="1" x14ac:dyDescent="0.35">
      <c r="A34" s="23" t="s">
        <v>22</v>
      </c>
      <c r="B34" s="5" t="s">
        <v>21</v>
      </c>
      <c r="C34" s="26">
        <v>12205.8</v>
      </c>
      <c r="D34" s="26">
        <v>10422</v>
      </c>
      <c r="E34" s="26">
        <v>10454</v>
      </c>
    </row>
    <row r="35" spans="1:5" ht="17.25" customHeight="1" thickBot="1" x14ac:dyDescent="0.35">
      <c r="A35" s="16" t="s">
        <v>177</v>
      </c>
      <c r="B35" s="7" t="s">
        <v>21</v>
      </c>
      <c r="C35" s="27">
        <v>12205.8</v>
      </c>
      <c r="D35" s="27">
        <v>10422</v>
      </c>
      <c r="E35" s="27">
        <v>10454</v>
      </c>
    </row>
    <row r="36" spans="1:5" ht="39.75" customHeight="1" thickBot="1" x14ac:dyDescent="0.35">
      <c r="A36" s="22" t="s">
        <v>84</v>
      </c>
      <c r="B36" s="5" t="s">
        <v>23</v>
      </c>
      <c r="C36" s="26">
        <v>985.2</v>
      </c>
      <c r="D36" s="26">
        <v>1157</v>
      </c>
      <c r="E36" s="26">
        <v>1144</v>
      </c>
    </row>
    <row r="37" spans="1:5" ht="43.5" customHeight="1" thickBot="1" x14ac:dyDescent="0.35">
      <c r="A37" s="16" t="s">
        <v>24</v>
      </c>
      <c r="B37" s="6" t="s">
        <v>25</v>
      </c>
      <c r="C37" s="27">
        <v>985.2</v>
      </c>
      <c r="D37" s="27">
        <v>1157</v>
      </c>
      <c r="E37" s="27">
        <v>1144</v>
      </c>
    </row>
    <row r="38" spans="1:5" ht="19.5" customHeight="1" thickBot="1" x14ac:dyDescent="0.35">
      <c r="A38" s="23" t="s">
        <v>26</v>
      </c>
      <c r="B38" s="5" t="s">
        <v>27</v>
      </c>
      <c r="C38" s="26">
        <v>1272</v>
      </c>
      <c r="D38" s="26">
        <v>1272</v>
      </c>
      <c r="E38" s="26">
        <v>1272</v>
      </c>
    </row>
    <row r="39" spans="1:5" ht="34.5" customHeight="1" thickBot="1" x14ac:dyDescent="0.35">
      <c r="A39" s="35" t="s">
        <v>189</v>
      </c>
      <c r="B39" s="6" t="s">
        <v>29</v>
      </c>
      <c r="C39" s="27">
        <v>1267</v>
      </c>
      <c r="D39" s="27">
        <v>1267</v>
      </c>
      <c r="E39" s="27">
        <v>1267</v>
      </c>
    </row>
    <row r="40" spans="1:5" ht="60" customHeight="1" thickBot="1" x14ac:dyDescent="0.35">
      <c r="A40" s="36" t="s">
        <v>28</v>
      </c>
      <c r="B40" s="9" t="s">
        <v>30</v>
      </c>
      <c r="C40" s="28">
        <v>1267</v>
      </c>
      <c r="D40" s="28">
        <v>1267</v>
      </c>
      <c r="E40" s="28">
        <v>1267</v>
      </c>
    </row>
    <row r="41" spans="1:5" ht="39" customHeight="1" thickBot="1" x14ac:dyDescent="0.35">
      <c r="A41" s="35" t="s">
        <v>31</v>
      </c>
      <c r="B41" s="7" t="s">
        <v>32</v>
      </c>
      <c r="C41" s="27">
        <v>5</v>
      </c>
      <c r="D41" s="27">
        <v>5</v>
      </c>
      <c r="E41" s="27">
        <v>5</v>
      </c>
    </row>
    <row r="42" spans="1:5" ht="39" customHeight="1" thickBot="1" x14ac:dyDescent="0.35">
      <c r="A42" s="36" t="s">
        <v>96</v>
      </c>
      <c r="B42" s="8" t="s">
        <v>95</v>
      </c>
      <c r="C42" s="28">
        <v>5</v>
      </c>
      <c r="D42" s="28">
        <v>5</v>
      </c>
      <c r="E42" s="28">
        <v>5</v>
      </c>
    </row>
    <row r="43" spans="1:5" ht="58.5" customHeight="1" thickBot="1" x14ac:dyDescent="0.35">
      <c r="A43" s="37" t="s">
        <v>33</v>
      </c>
      <c r="B43" s="18" t="s">
        <v>85</v>
      </c>
      <c r="C43" s="31">
        <v>25803</v>
      </c>
      <c r="D43" s="29">
        <v>26780</v>
      </c>
      <c r="E43" s="29">
        <v>26780</v>
      </c>
    </row>
    <row r="44" spans="1:5" ht="93.75" customHeight="1" thickBot="1" x14ac:dyDescent="0.35">
      <c r="A44" s="38" t="s">
        <v>86</v>
      </c>
      <c r="B44" s="25" t="s">
        <v>34</v>
      </c>
      <c r="C44" s="54">
        <v>25783</v>
      </c>
      <c r="D44" s="54">
        <v>26760</v>
      </c>
      <c r="E44" s="54">
        <v>26760</v>
      </c>
    </row>
    <row r="45" spans="1:5" ht="75.75" thickBot="1" x14ac:dyDescent="0.35">
      <c r="A45" s="39" t="s">
        <v>35</v>
      </c>
      <c r="B45" s="19" t="s">
        <v>36</v>
      </c>
      <c r="C45" s="30">
        <v>25280</v>
      </c>
      <c r="D45" s="30">
        <v>26237</v>
      </c>
      <c r="E45" s="30">
        <v>26237</v>
      </c>
    </row>
    <row r="46" spans="1:5" ht="102" customHeight="1" thickBot="1" x14ac:dyDescent="0.35">
      <c r="A46" s="17" t="s">
        <v>37</v>
      </c>
      <c r="B46" s="8" t="s">
        <v>38</v>
      </c>
      <c r="C46" s="28">
        <v>25280</v>
      </c>
      <c r="D46" s="28">
        <v>26237</v>
      </c>
      <c r="E46" s="28">
        <v>26237</v>
      </c>
    </row>
    <row r="47" spans="1:5" ht="96" customHeight="1" thickBot="1" x14ac:dyDescent="0.35">
      <c r="A47" s="35" t="s">
        <v>39</v>
      </c>
      <c r="B47" s="6" t="s">
        <v>40</v>
      </c>
      <c r="C47" s="27">
        <v>503</v>
      </c>
      <c r="D47" s="27">
        <v>523</v>
      </c>
      <c r="E47" s="27">
        <v>523</v>
      </c>
    </row>
    <row r="48" spans="1:5" ht="73.5" customHeight="1" thickBot="1" x14ac:dyDescent="0.35">
      <c r="A48" s="40" t="s">
        <v>87</v>
      </c>
      <c r="B48" s="42" t="s">
        <v>41</v>
      </c>
      <c r="C48" s="43">
        <v>503</v>
      </c>
      <c r="D48" s="43">
        <v>523</v>
      </c>
      <c r="E48" s="43">
        <v>523</v>
      </c>
    </row>
    <row r="49" spans="1:5" ht="90.75" customHeight="1" thickBot="1" x14ac:dyDescent="0.35">
      <c r="A49" s="82" t="s">
        <v>148</v>
      </c>
      <c r="B49" s="83" t="s">
        <v>149</v>
      </c>
      <c r="C49" s="26">
        <v>20</v>
      </c>
      <c r="D49" s="26">
        <v>20</v>
      </c>
      <c r="E49" s="26">
        <v>20</v>
      </c>
    </row>
    <row r="50" spans="1:5" ht="111.75" customHeight="1" thickBot="1" x14ac:dyDescent="0.35">
      <c r="A50" s="84" t="s">
        <v>190</v>
      </c>
      <c r="B50" s="85" t="s">
        <v>191</v>
      </c>
      <c r="C50" s="27">
        <v>20</v>
      </c>
      <c r="D50" s="27">
        <v>20</v>
      </c>
      <c r="E50" s="27">
        <v>20</v>
      </c>
    </row>
    <row r="51" spans="1:5" ht="114.75" customHeight="1" thickBot="1" x14ac:dyDescent="0.35">
      <c r="A51" s="70" t="s">
        <v>150</v>
      </c>
      <c r="B51" s="71" t="s">
        <v>151</v>
      </c>
      <c r="C51" s="28">
        <v>20</v>
      </c>
      <c r="D51" s="28">
        <v>20</v>
      </c>
      <c r="E51" s="28">
        <v>20</v>
      </c>
    </row>
    <row r="52" spans="1:5" ht="21" customHeight="1" thickBot="1" x14ac:dyDescent="0.35">
      <c r="A52" s="23" t="s">
        <v>42</v>
      </c>
      <c r="B52" s="5" t="s">
        <v>43</v>
      </c>
      <c r="C52" s="26">
        <v>1585</v>
      </c>
      <c r="D52" s="26">
        <v>3617</v>
      </c>
      <c r="E52" s="26">
        <v>3617</v>
      </c>
    </row>
    <row r="53" spans="1:5" ht="24.75" customHeight="1" thickBot="1" x14ac:dyDescent="0.35">
      <c r="A53" s="23" t="s">
        <v>44</v>
      </c>
      <c r="B53" s="5" t="s">
        <v>45</v>
      </c>
      <c r="C53" s="26">
        <v>449</v>
      </c>
      <c r="D53" s="26">
        <v>3617</v>
      </c>
      <c r="E53" s="26">
        <v>3617</v>
      </c>
    </row>
    <row r="54" spans="1:5" ht="39" customHeight="1" thickBot="1" x14ac:dyDescent="0.35">
      <c r="A54" s="35" t="s">
        <v>112</v>
      </c>
      <c r="B54" s="6" t="s">
        <v>46</v>
      </c>
      <c r="C54" s="27">
        <v>449</v>
      </c>
      <c r="D54" s="27">
        <v>59</v>
      </c>
      <c r="E54" s="27">
        <v>59</v>
      </c>
    </row>
    <row r="55" spans="1:5" ht="23.25" customHeight="1" thickBot="1" x14ac:dyDescent="0.35">
      <c r="A55" s="35" t="s">
        <v>117</v>
      </c>
      <c r="B55" s="6" t="s">
        <v>116</v>
      </c>
      <c r="C55" s="27">
        <v>2</v>
      </c>
      <c r="D55" s="27">
        <v>2</v>
      </c>
      <c r="E55" s="27">
        <v>2</v>
      </c>
    </row>
    <row r="56" spans="1:5" ht="26.25" customHeight="1" thickBot="1" x14ac:dyDescent="0.35">
      <c r="A56" s="36" t="s">
        <v>113</v>
      </c>
      <c r="B56" s="8" t="s">
        <v>118</v>
      </c>
      <c r="C56" s="28">
        <v>2</v>
      </c>
      <c r="D56" s="28">
        <v>2</v>
      </c>
      <c r="E56" s="28">
        <v>2</v>
      </c>
    </row>
    <row r="57" spans="1:5" ht="46.5" customHeight="1" thickBot="1" x14ac:dyDescent="0.35">
      <c r="A57" s="35" t="s">
        <v>178</v>
      </c>
      <c r="B57" s="7" t="s">
        <v>119</v>
      </c>
      <c r="C57" s="27">
        <v>1134</v>
      </c>
      <c r="D57" s="27">
        <v>3556</v>
      </c>
      <c r="E57" s="27">
        <v>3556</v>
      </c>
    </row>
    <row r="58" spans="1:5" ht="37.5" customHeight="1" thickBot="1" x14ac:dyDescent="0.35">
      <c r="A58" s="41" t="s">
        <v>47</v>
      </c>
      <c r="B58" s="24" t="s">
        <v>88</v>
      </c>
      <c r="C58" s="31">
        <v>8053</v>
      </c>
      <c r="D58" s="31">
        <v>1000</v>
      </c>
      <c r="E58" s="31">
        <v>1000</v>
      </c>
    </row>
    <row r="59" spans="1:5" ht="108.75" hidden="1" customHeight="1" thickBot="1" x14ac:dyDescent="0.35">
      <c r="A59" s="16" t="s">
        <v>145</v>
      </c>
      <c r="B59" s="7" t="s">
        <v>144</v>
      </c>
      <c r="C59" s="27"/>
      <c r="D59" s="27"/>
      <c r="E59" s="27"/>
    </row>
    <row r="60" spans="1:5" ht="103.5" hidden="1" customHeight="1" thickBot="1" x14ac:dyDescent="0.35">
      <c r="A60" s="17" t="s">
        <v>146</v>
      </c>
      <c r="B60" s="8" t="s">
        <v>147</v>
      </c>
      <c r="C60" s="28"/>
      <c r="D60" s="28"/>
      <c r="E60" s="28"/>
    </row>
    <row r="61" spans="1:5" ht="41.25" customHeight="1" thickBot="1" x14ac:dyDescent="0.35">
      <c r="A61" s="22" t="s">
        <v>193</v>
      </c>
      <c r="B61" s="89" t="s">
        <v>192</v>
      </c>
      <c r="C61" s="26">
        <v>8053</v>
      </c>
      <c r="D61" s="26">
        <v>1000</v>
      </c>
      <c r="E61" s="26">
        <v>1000</v>
      </c>
    </row>
    <row r="62" spans="1:5" ht="38.25" thickBot="1" x14ac:dyDescent="0.35">
      <c r="A62" s="16" t="s">
        <v>48</v>
      </c>
      <c r="B62" s="7" t="s">
        <v>49</v>
      </c>
      <c r="C62" s="27">
        <v>8053</v>
      </c>
      <c r="D62" s="27">
        <v>1000</v>
      </c>
      <c r="E62" s="27">
        <v>1000</v>
      </c>
    </row>
    <row r="63" spans="1:5" ht="77.25" customHeight="1" thickBot="1" x14ac:dyDescent="0.35">
      <c r="A63" s="17" t="s">
        <v>50</v>
      </c>
      <c r="B63" s="8" t="s">
        <v>51</v>
      </c>
      <c r="C63" s="28">
        <v>8053</v>
      </c>
      <c r="D63" s="28">
        <v>1000</v>
      </c>
      <c r="E63" s="28">
        <v>1000</v>
      </c>
    </row>
    <row r="64" spans="1:5" ht="18.75" customHeight="1" thickBot="1" x14ac:dyDescent="0.35">
      <c r="A64" s="23" t="s">
        <v>52</v>
      </c>
      <c r="B64" s="56" t="s">
        <v>53</v>
      </c>
      <c r="C64" s="59">
        <v>676</v>
      </c>
      <c r="D64" s="26">
        <v>376</v>
      </c>
      <c r="E64" s="26">
        <v>376</v>
      </c>
    </row>
    <row r="65" spans="1:5" ht="38.25" thickBot="1" x14ac:dyDescent="0.35">
      <c r="A65" s="55" t="s">
        <v>100</v>
      </c>
      <c r="B65" s="60" t="s">
        <v>99</v>
      </c>
      <c r="C65" s="49">
        <v>676</v>
      </c>
      <c r="D65" s="29">
        <v>376</v>
      </c>
      <c r="E65" s="29">
        <v>376</v>
      </c>
    </row>
    <row r="66" spans="1:5" ht="57" thickBot="1" x14ac:dyDescent="0.35">
      <c r="A66" s="58" t="s">
        <v>157</v>
      </c>
      <c r="B66" s="72" t="s">
        <v>158</v>
      </c>
      <c r="C66" s="49">
        <v>20</v>
      </c>
      <c r="D66" s="27">
        <v>11</v>
      </c>
      <c r="E66" s="27">
        <v>11</v>
      </c>
    </row>
    <row r="67" spans="1:5" ht="93" customHeight="1" thickBot="1" x14ac:dyDescent="0.35">
      <c r="A67" s="73" t="s">
        <v>101</v>
      </c>
      <c r="B67" s="74" t="s">
        <v>102</v>
      </c>
      <c r="C67" s="43">
        <v>20</v>
      </c>
      <c r="D67" s="28">
        <v>11</v>
      </c>
      <c r="E67" s="28">
        <v>11</v>
      </c>
    </row>
    <row r="68" spans="1:5" ht="79.5" customHeight="1" thickBot="1" x14ac:dyDescent="0.35">
      <c r="A68" s="39" t="s">
        <v>159</v>
      </c>
      <c r="B68" s="57" t="s">
        <v>160</v>
      </c>
      <c r="C68" s="30">
        <v>80</v>
      </c>
      <c r="D68" s="27">
        <v>56</v>
      </c>
      <c r="E68" s="27">
        <v>56</v>
      </c>
    </row>
    <row r="69" spans="1:5" ht="108.75" customHeight="1" thickBot="1" x14ac:dyDescent="0.35">
      <c r="A69" s="73" t="s">
        <v>104</v>
      </c>
      <c r="B69" s="74" t="s">
        <v>103</v>
      </c>
      <c r="C69" s="75">
        <v>80</v>
      </c>
      <c r="D69" s="28">
        <v>56</v>
      </c>
      <c r="E69" s="28">
        <v>56</v>
      </c>
    </row>
    <row r="70" spans="1:5" ht="63" customHeight="1" thickBot="1" x14ac:dyDescent="0.35">
      <c r="A70" s="39" t="s">
        <v>173</v>
      </c>
      <c r="B70" s="57" t="s">
        <v>174</v>
      </c>
      <c r="C70" s="30">
        <v>10</v>
      </c>
      <c r="D70" s="27">
        <v>48</v>
      </c>
      <c r="E70" s="27">
        <v>48</v>
      </c>
    </row>
    <row r="71" spans="1:5" ht="97.5" customHeight="1" thickBot="1" x14ac:dyDescent="0.35">
      <c r="A71" s="81" t="s">
        <v>105</v>
      </c>
      <c r="B71" s="77" t="s">
        <v>106</v>
      </c>
      <c r="C71" s="75">
        <v>10</v>
      </c>
      <c r="D71" s="28">
        <v>48</v>
      </c>
      <c r="E71" s="28">
        <v>48</v>
      </c>
    </row>
    <row r="72" spans="1:5" ht="60.75" customHeight="1" thickBot="1" x14ac:dyDescent="0.35">
      <c r="A72" s="66" t="s">
        <v>175</v>
      </c>
      <c r="B72" s="20" t="s">
        <v>176</v>
      </c>
      <c r="C72" s="30">
        <v>12</v>
      </c>
      <c r="D72" s="27">
        <v>12</v>
      </c>
      <c r="E72" s="27">
        <v>12</v>
      </c>
    </row>
    <row r="73" spans="1:5" ht="98.25" customHeight="1" thickBot="1" x14ac:dyDescent="0.35">
      <c r="A73" s="76" t="s">
        <v>132</v>
      </c>
      <c r="B73" s="77" t="s">
        <v>134</v>
      </c>
      <c r="C73" s="75">
        <v>12</v>
      </c>
      <c r="D73" s="28">
        <v>12</v>
      </c>
      <c r="E73" s="28">
        <v>12</v>
      </c>
    </row>
    <row r="74" spans="1:5" ht="76.5" customHeight="1" thickBot="1" x14ac:dyDescent="0.35">
      <c r="A74" s="66" t="s">
        <v>161</v>
      </c>
      <c r="B74" s="20" t="s">
        <v>162</v>
      </c>
      <c r="C74" s="30">
        <v>14</v>
      </c>
      <c r="D74" s="27">
        <v>14</v>
      </c>
      <c r="E74" s="27">
        <v>14</v>
      </c>
    </row>
    <row r="75" spans="1:5" ht="109.5" customHeight="1" thickBot="1" x14ac:dyDescent="0.35">
      <c r="A75" s="76" t="s">
        <v>154</v>
      </c>
      <c r="B75" s="77" t="s">
        <v>155</v>
      </c>
      <c r="C75" s="75">
        <v>14</v>
      </c>
      <c r="D75" s="28">
        <v>14</v>
      </c>
      <c r="E75" s="28">
        <v>14</v>
      </c>
    </row>
    <row r="76" spans="1:5" ht="78.75" customHeight="1" thickBot="1" x14ac:dyDescent="0.35">
      <c r="A76" s="66" t="s">
        <v>163</v>
      </c>
      <c r="B76" s="20" t="s">
        <v>164</v>
      </c>
      <c r="C76" s="30">
        <v>8</v>
      </c>
      <c r="D76" s="27">
        <v>8</v>
      </c>
      <c r="E76" s="27">
        <v>8</v>
      </c>
    </row>
    <row r="77" spans="1:5" ht="132" customHeight="1" thickBot="1" x14ac:dyDescent="0.35">
      <c r="A77" s="76" t="s">
        <v>120</v>
      </c>
      <c r="B77" s="77" t="s">
        <v>121</v>
      </c>
      <c r="C77" s="75">
        <v>8</v>
      </c>
      <c r="D77" s="28">
        <v>8</v>
      </c>
      <c r="E77" s="28">
        <v>8</v>
      </c>
    </row>
    <row r="78" spans="1:5" ht="64.5" customHeight="1" thickBot="1" x14ac:dyDescent="0.35">
      <c r="A78" s="66" t="s">
        <v>165</v>
      </c>
      <c r="B78" s="20" t="s">
        <v>166</v>
      </c>
      <c r="C78" s="30">
        <v>2</v>
      </c>
      <c r="D78" s="27">
        <v>2</v>
      </c>
      <c r="E78" s="27">
        <v>2</v>
      </c>
    </row>
    <row r="79" spans="1:5" ht="90.75" customHeight="1" thickBot="1" x14ac:dyDescent="0.35">
      <c r="A79" s="76" t="s">
        <v>122</v>
      </c>
      <c r="B79" s="77" t="s">
        <v>123</v>
      </c>
      <c r="C79" s="75">
        <v>2</v>
      </c>
      <c r="D79" s="28">
        <v>2</v>
      </c>
      <c r="E79" s="28">
        <v>2</v>
      </c>
    </row>
    <row r="80" spans="1:5" ht="66.75" customHeight="1" thickBot="1" x14ac:dyDescent="0.35">
      <c r="A80" s="66" t="s">
        <v>167</v>
      </c>
      <c r="B80" s="20" t="s">
        <v>168</v>
      </c>
      <c r="C80" s="30">
        <v>172</v>
      </c>
      <c r="D80" s="27">
        <v>79</v>
      </c>
      <c r="E80" s="27">
        <v>79</v>
      </c>
    </row>
    <row r="81" spans="1:5" ht="97.5" customHeight="1" thickBot="1" x14ac:dyDescent="0.35">
      <c r="A81" s="78" t="s">
        <v>109</v>
      </c>
      <c r="B81" s="77" t="s">
        <v>110</v>
      </c>
      <c r="C81" s="75">
        <v>172</v>
      </c>
      <c r="D81" s="28">
        <v>79</v>
      </c>
      <c r="E81" s="28">
        <v>79</v>
      </c>
    </row>
    <row r="82" spans="1:5" ht="81.75" customHeight="1" thickBot="1" x14ac:dyDescent="0.35">
      <c r="A82" s="58" t="s">
        <v>169</v>
      </c>
      <c r="B82" s="20" t="s">
        <v>170</v>
      </c>
      <c r="C82" s="30">
        <v>126</v>
      </c>
      <c r="D82" s="27">
        <v>82</v>
      </c>
      <c r="E82" s="27">
        <v>82</v>
      </c>
    </row>
    <row r="83" spans="1:5" ht="96.75" customHeight="1" thickBot="1" x14ac:dyDescent="0.35">
      <c r="A83" s="79" t="s">
        <v>107</v>
      </c>
      <c r="B83" s="80" t="s">
        <v>108</v>
      </c>
      <c r="C83" s="75">
        <v>126</v>
      </c>
      <c r="D83" s="75">
        <v>82</v>
      </c>
      <c r="E83" s="75">
        <v>82</v>
      </c>
    </row>
    <row r="84" spans="1:5" ht="120" customHeight="1" thickBot="1" x14ac:dyDescent="0.35">
      <c r="A84" s="58" t="s">
        <v>172</v>
      </c>
      <c r="B84" s="61" t="s">
        <v>171</v>
      </c>
      <c r="C84" s="27">
        <v>67</v>
      </c>
      <c r="D84" s="27">
        <v>34</v>
      </c>
      <c r="E84" s="27">
        <v>34</v>
      </c>
    </row>
    <row r="85" spans="1:5" ht="151.5" customHeight="1" thickBot="1" x14ac:dyDescent="0.35">
      <c r="A85" s="79" t="s">
        <v>133</v>
      </c>
      <c r="B85" s="80" t="s">
        <v>135</v>
      </c>
      <c r="C85" s="28">
        <v>67</v>
      </c>
      <c r="D85" s="28">
        <v>34</v>
      </c>
      <c r="E85" s="28">
        <v>34</v>
      </c>
    </row>
    <row r="86" spans="1:5" ht="76.5" customHeight="1" thickBot="1" x14ac:dyDescent="0.35">
      <c r="A86" s="58" t="s">
        <v>240</v>
      </c>
      <c r="B86" s="61" t="s">
        <v>238</v>
      </c>
      <c r="C86" s="27">
        <v>145</v>
      </c>
      <c r="D86" s="27">
        <v>0</v>
      </c>
      <c r="E86" s="27">
        <v>0</v>
      </c>
    </row>
    <row r="87" spans="1:5" ht="77.25" customHeight="1" thickBot="1" x14ac:dyDescent="0.35">
      <c r="A87" s="79" t="s">
        <v>241</v>
      </c>
      <c r="B87" s="80" t="s">
        <v>239</v>
      </c>
      <c r="C87" s="28">
        <v>145</v>
      </c>
      <c r="D87" s="28">
        <v>0</v>
      </c>
      <c r="E87" s="28">
        <v>0</v>
      </c>
    </row>
    <row r="88" spans="1:5" ht="93.75" customHeight="1" thickBot="1" x14ac:dyDescent="0.35">
      <c r="A88" s="58" t="s">
        <v>243</v>
      </c>
      <c r="B88" s="61" t="s">
        <v>244</v>
      </c>
      <c r="C88" s="27">
        <v>20</v>
      </c>
      <c r="D88" s="27">
        <v>0</v>
      </c>
      <c r="E88" s="27">
        <v>0</v>
      </c>
    </row>
    <row r="89" spans="1:5" ht="76.5" customHeight="1" thickBot="1" x14ac:dyDescent="0.35">
      <c r="A89" s="78" t="s">
        <v>242</v>
      </c>
      <c r="B89" s="99" t="s">
        <v>245</v>
      </c>
      <c r="C89" s="28">
        <v>20</v>
      </c>
      <c r="D89" s="28">
        <v>0</v>
      </c>
      <c r="E89" s="28">
        <v>0</v>
      </c>
    </row>
    <row r="90" spans="1:5" ht="20.25" customHeight="1" thickBot="1" x14ac:dyDescent="0.35">
      <c r="A90" s="23" t="s">
        <v>54</v>
      </c>
      <c r="B90" s="5" t="s">
        <v>55</v>
      </c>
      <c r="C90" s="32">
        <f>C92+C97+C113+C129+C138</f>
        <v>561204.4</v>
      </c>
      <c r="D90" s="32">
        <f>D93+D97+D113+D129</f>
        <v>322652.09999999998</v>
      </c>
      <c r="E90" s="32">
        <f>E93+E97+E113+E129</f>
        <v>320106.09999999998</v>
      </c>
    </row>
    <row r="91" spans="1:5" ht="40.5" customHeight="1" thickBot="1" x14ac:dyDescent="0.35">
      <c r="A91" s="23" t="s">
        <v>56</v>
      </c>
      <c r="B91" s="5" t="s">
        <v>57</v>
      </c>
      <c r="C91" s="32">
        <f>C92+C97+C113+C129</f>
        <v>560204.4</v>
      </c>
      <c r="D91" s="32">
        <f>D93+D97+D113+D129</f>
        <v>322652.09999999998</v>
      </c>
      <c r="E91" s="32">
        <f>E93+E97+E113+E129</f>
        <v>320106.09999999998</v>
      </c>
    </row>
    <row r="92" spans="1:5" ht="27.75" customHeight="1" thickBot="1" x14ac:dyDescent="0.35">
      <c r="A92" s="23" t="s">
        <v>194</v>
      </c>
      <c r="B92" s="5" t="s">
        <v>195</v>
      </c>
      <c r="C92" s="32">
        <f>C93+C95</f>
        <v>146623.9</v>
      </c>
      <c r="D92" s="32">
        <v>48150</v>
      </c>
      <c r="E92" s="32">
        <v>48263</v>
      </c>
    </row>
    <row r="93" spans="1:5" ht="36.75" customHeight="1" thickBot="1" x14ac:dyDescent="0.35">
      <c r="A93" s="35" t="s">
        <v>58</v>
      </c>
      <c r="B93" s="6" t="s">
        <v>59</v>
      </c>
      <c r="C93" s="33">
        <v>98123</v>
      </c>
      <c r="D93" s="33">
        <v>48150</v>
      </c>
      <c r="E93" s="33">
        <v>48263</v>
      </c>
    </row>
    <row r="94" spans="1:5" ht="54" customHeight="1" thickBot="1" x14ac:dyDescent="0.35">
      <c r="A94" s="17" t="s">
        <v>60</v>
      </c>
      <c r="B94" s="90" t="s">
        <v>114</v>
      </c>
      <c r="C94" s="88">
        <v>98123</v>
      </c>
      <c r="D94" s="88">
        <v>48150</v>
      </c>
      <c r="E94" s="88">
        <v>48263</v>
      </c>
    </row>
    <row r="95" spans="1:5" ht="39.75" customHeight="1" thickBot="1" x14ac:dyDescent="0.35">
      <c r="A95" s="47" t="s">
        <v>230</v>
      </c>
      <c r="B95" s="45" t="s">
        <v>231</v>
      </c>
      <c r="C95" s="33">
        <v>48500.9</v>
      </c>
      <c r="D95" s="33">
        <v>0</v>
      </c>
      <c r="E95" s="33">
        <v>0</v>
      </c>
    </row>
    <row r="96" spans="1:5" ht="39.75" customHeight="1" thickBot="1" x14ac:dyDescent="0.35">
      <c r="A96" s="97" t="s">
        <v>91</v>
      </c>
      <c r="B96" s="96" t="s">
        <v>92</v>
      </c>
      <c r="C96" s="88">
        <v>48500.9</v>
      </c>
      <c r="D96" s="88">
        <v>0</v>
      </c>
      <c r="E96" s="88">
        <v>0</v>
      </c>
    </row>
    <row r="97" spans="1:5" ht="36" customHeight="1" thickBot="1" x14ac:dyDescent="0.35">
      <c r="A97" s="23" t="s">
        <v>61</v>
      </c>
      <c r="B97" s="62" t="s">
        <v>62</v>
      </c>
      <c r="C97" s="32">
        <f>C98+C100+C102+C104+C109+C111</f>
        <v>115524.6</v>
      </c>
      <c r="D97" s="32">
        <v>20538.2</v>
      </c>
      <c r="E97" s="32">
        <v>20406.3</v>
      </c>
    </row>
    <row r="98" spans="1:5" ht="78.75" customHeight="1" thickBot="1" x14ac:dyDescent="0.35">
      <c r="A98" s="16" t="s">
        <v>196</v>
      </c>
      <c r="B98" s="7" t="s">
        <v>197</v>
      </c>
      <c r="C98" s="33">
        <v>1083.7</v>
      </c>
      <c r="D98" s="33">
        <v>1083.7</v>
      </c>
      <c r="E98" s="33">
        <v>1083.7</v>
      </c>
    </row>
    <row r="99" spans="1:5" ht="75" customHeight="1" thickBot="1" x14ac:dyDescent="0.35">
      <c r="A99" s="17" t="s">
        <v>179</v>
      </c>
      <c r="B99" s="8" t="s">
        <v>180</v>
      </c>
      <c r="C99" s="88">
        <v>1083.7</v>
      </c>
      <c r="D99" s="88">
        <v>1083.7</v>
      </c>
      <c r="E99" s="88">
        <v>1083.7</v>
      </c>
    </row>
    <row r="100" spans="1:5" ht="65.25" customHeight="1" thickBot="1" x14ac:dyDescent="0.35">
      <c r="A100" s="16" t="s">
        <v>198</v>
      </c>
      <c r="B100" s="7" t="s">
        <v>199</v>
      </c>
      <c r="C100" s="33">
        <v>4225.6000000000004</v>
      </c>
      <c r="D100" s="33">
        <v>5459.8</v>
      </c>
      <c r="E100" s="33">
        <v>5327.8</v>
      </c>
    </row>
    <row r="101" spans="1:5" ht="77.25" customHeight="1" thickBot="1" x14ac:dyDescent="0.35">
      <c r="A101" s="17" t="s">
        <v>124</v>
      </c>
      <c r="B101" s="8" t="s">
        <v>125</v>
      </c>
      <c r="C101" s="88">
        <v>4225.6000000000004</v>
      </c>
      <c r="D101" s="88">
        <v>5459.8</v>
      </c>
      <c r="E101" s="88">
        <v>5327.8</v>
      </c>
    </row>
    <row r="102" spans="1:5" ht="36" customHeight="1" thickBot="1" x14ac:dyDescent="0.35">
      <c r="A102" s="16" t="s">
        <v>202</v>
      </c>
      <c r="B102" s="7" t="s">
        <v>203</v>
      </c>
      <c r="C102" s="33">
        <v>14991</v>
      </c>
      <c r="D102" s="33">
        <v>8358.2000000000007</v>
      </c>
      <c r="E102" s="33">
        <v>8358.2000000000007</v>
      </c>
    </row>
    <row r="103" spans="1:5" ht="44.25" customHeight="1" thickBot="1" x14ac:dyDescent="0.35">
      <c r="A103" s="17" t="s">
        <v>128</v>
      </c>
      <c r="B103" s="8" t="s">
        <v>129</v>
      </c>
      <c r="C103" s="88">
        <v>14991</v>
      </c>
      <c r="D103" s="88">
        <v>8358.2000000000007</v>
      </c>
      <c r="E103" s="88">
        <v>8358.2000000000007</v>
      </c>
    </row>
    <row r="104" spans="1:5" ht="26.25" customHeight="1" thickBot="1" x14ac:dyDescent="0.35">
      <c r="A104" s="16" t="s">
        <v>200</v>
      </c>
      <c r="B104" s="7" t="s">
        <v>201</v>
      </c>
      <c r="C104" s="33">
        <v>268.89999999999998</v>
      </c>
      <c r="D104" s="33">
        <v>0</v>
      </c>
      <c r="E104" s="33">
        <v>0</v>
      </c>
    </row>
    <row r="105" spans="1:5" ht="36" customHeight="1" thickBot="1" x14ac:dyDescent="0.35">
      <c r="A105" s="17" t="s">
        <v>130</v>
      </c>
      <c r="B105" s="8" t="s">
        <v>131</v>
      </c>
      <c r="C105" s="88">
        <v>268.89999999999998</v>
      </c>
      <c r="D105" s="88">
        <v>0</v>
      </c>
      <c r="E105" s="88">
        <v>0</v>
      </c>
    </row>
    <row r="106" spans="1:5" ht="50.25" hidden="1" customHeight="1" thickBot="1" x14ac:dyDescent="0.35">
      <c r="A106" s="16" t="s">
        <v>130</v>
      </c>
      <c r="B106" s="7" t="s">
        <v>131</v>
      </c>
      <c r="C106" s="33"/>
      <c r="D106" s="33"/>
      <c r="E106" s="33"/>
    </row>
    <row r="107" spans="1:5" ht="0.75" hidden="1" customHeight="1" thickBot="1" x14ac:dyDescent="0.35">
      <c r="A107" s="16" t="s">
        <v>130</v>
      </c>
      <c r="B107" s="7" t="s">
        <v>131</v>
      </c>
      <c r="C107" s="33"/>
      <c r="D107" s="33"/>
      <c r="E107" s="33"/>
    </row>
    <row r="108" spans="1:5" ht="40.5" hidden="1" customHeight="1" thickBot="1" x14ac:dyDescent="0.35">
      <c r="A108" s="16" t="s">
        <v>142</v>
      </c>
      <c r="B108" s="7" t="s">
        <v>143</v>
      </c>
      <c r="C108" s="33"/>
      <c r="D108" s="33"/>
      <c r="E108" s="33"/>
    </row>
    <row r="109" spans="1:5" ht="40.5" customHeight="1" thickBot="1" x14ac:dyDescent="0.35">
      <c r="A109" s="16" t="s">
        <v>142</v>
      </c>
      <c r="B109" s="7" t="s">
        <v>204</v>
      </c>
      <c r="C109" s="33">
        <v>63495.3</v>
      </c>
      <c r="D109" s="33">
        <v>0</v>
      </c>
      <c r="E109" s="33">
        <v>0</v>
      </c>
    </row>
    <row r="110" spans="1:5" ht="40.5" customHeight="1" thickBot="1" x14ac:dyDescent="0.35">
      <c r="A110" s="17" t="s">
        <v>142</v>
      </c>
      <c r="B110" s="8" t="s">
        <v>143</v>
      </c>
      <c r="C110" s="88">
        <v>63495.3</v>
      </c>
      <c r="D110" s="88">
        <v>0</v>
      </c>
      <c r="E110" s="88">
        <v>0</v>
      </c>
    </row>
    <row r="111" spans="1:5" ht="23.25" customHeight="1" thickBot="1" x14ac:dyDescent="0.35">
      <c r="A111" s="16" t="s">
        <v>206</v>
      </c>
      <c r="B111" s="7" t="s">
        <v>205</v>
      </c>
      <c r="C111" s="33">
        <v>31460.1</v>
      </c>
      <c r="D111" s="33">
        <v>5636.5</v>
      </c>
      <c r="E111" s="33">
        <v>5636.6</v>
      </c>
    </row>
    <row r="112" spans="1:5" ht="25.5" customHeight="1" thickBot="1" x14ac:dyDescent="0.35">
      <c r="A112" s="17" t="s">
        <v>63</v>
      </c>
      <c r="B112" s="8" t="s">
        <v>64</v>
      </c>
      <c r="C112" s="91">
        <v>31460.1</v>
      </c>
      <c r="D112" s="91">
        <v>5636.5</v>
      </c>
      <c r="E112" s="91">
        <v>5636.6</v>
      </c>
    </row>
    <row r="113" spans="1:5" ht="36" customHeight="1" thickBot="1" x14ac:dyDescent="0.35">
      <c r="A113" s="37" t="s">
        <v>65</v>
      </c>
      <c r="B113" s="18" t="s">
        <v>66</v>
      </c>
      <c r="C113" s="48">
        <f>C114+C116+C118+C120+C123+C125+C127</f>
        <v>214758.3</v>
      </c>
      <c r="D113" s="46">
        <v>180427.1</v>
      </c>
      <c r="E113" s="46">
        <v>177900</v>
      </c>
    </row>
    <row r="114" spans="1:5" ht="36" customHeight="1" thickBot="1" x14ac:dyDescent="0.35">
      <c r="A114" s="86" t="s">
        <v>207</v>
      </c>
      <c r="B114" s="87" t="s">
        <v>216</v>
      </c>
      <c r="C114" s="67">
        <v>175696.4</v>
      </c>
      <c r="D114" s="21">
        <v>147533.5</v>
      </c>
      <c r="E114" s="21">
        <v>147515</v>
      </c>
    </row>
    <row r="115" spans="1:5" ht="39" customHeight="1" thickBot="1" x14ac:dyDescent="0.35">
      <c r="A115" s="73" t="s">
        <v>67</v>
      </c>
      <c r="B115" s="92" t="s">
        <v>68</v>
      </c>
      <c r="C115" s="93">
        <v>175696.4</v>
      </c>
      <c r="D115" s="94">
        <v>147533.5</v>
      </c>
      <c r="E115" s="94">
        <v>147515</v>
      </c>
    </row>
    <row r="116" spans="1:5" ht="72.75" customHeight="1" thickBot="1" x14ac:dyDescent="0.35">
      <c r="A116" s="16" t="s">
        <v>208</v>
      </c>
      <c r="B116" s="7" t="s">
        <v>217</v>
      </c>
      <c r="C116" s="10">
        <v>1872.2</v>
      </c>
      <c r="D116" s="33">
        <v>1872.2</v>
      </c>
      <c r="E116" s="33">
        <v>1872.2</v>
      </c>
    </row>
    <row r="117" spans="1:5" ht="78.75" customHeight="1" thickBot="1" x14ac:dyDescent="0.35">
      <c r="A117" s="17" t="s">
        <v>69</v>
      </c>
      <c r="B117" s="8" t="s">
        <v>70</v>
      </c>
      <c r="C117" s="95">
        <v>1872.2</v>
      </c>
      <c r="D117" s="95">
        <v>1872.2</v>
      </c>
      <c r="E117" s="95">
        <v>1872.2</v>
      </c>
    </row>
    <row r="118" spans="1:5" ht="78.75" customHeight="1" thickBot="1" x14ac:dyDescent="0.35">
      <c r="A118" s="16" t="s">
        <v>209</v>
      </c>
      <c r="B118" s="7" t="s">
        <v>218</v>
      </c>
      <c r="C118" s="33">
        <v>777</v>
      </c>
      <c r="D118" s="33">
        <v>647.5</v>
      </c>
      <c r="E118" s="33">
        <v>666</v>
      </c>
    </row>
    <row r="119" spans="1:5" ht="75.75" customHeight="1" thickBot="1" x14ac:dyDescent="0.35">
      <c r="A119" s="17" t="s">
        <v>140</v>
      </c>
      <c r="B119" s="8" t="s">
        <v>141</v>
      </c>
      <c r="C119" s="88">
        <v>777</v>
      </c>
      <c r="D119" s="88">
        <v>647.5</v>
      </c>
      <c r="E119" s="88">
        <v>666</v>
      </c>
    </row>
    <row r="120" spans="1:5" ht="57.75" customHeight="1" thickBot="1" x14ac:dyDescent="0.35">
      <c r="A120" s="16" t="s">
        <v>210</v>
      </c>
      <c r="B120" s="7" t="s">
        <v>219</v>
      </c>
      <c r="C120" s="33">
        <v>0</v>
      </c>
      <c r="D120" s="33">
        <v>0</v>
      </c>
      <c r="E120" s="33">
        <v>0</v>
      </c>
    </row>
    <row r="121" spans="1:5" ht="75" customHeight="1" thickBot="1" x14ac:dyDescent="0.35">
      <c r="A121" s="17" t="s">
        <v>93</v>
      </c>
      <c r="B121" s="96" t="s">
        <v>94</v>
      </c>
      <c r="C121" s="88">
        <v>0</v>
      </c>
      <c r="D121" s="88">
        <v>0</v>
      </c>
      <c r="E121" s="88">
        <v>35.1</v>
      </c>
    </row>
    <row r="122" spans="1:5" ht="19.5" hidden="1" customHeight="1" thickBot="1" x14ac:dyDescent="0.35">
      <c r="A122" s="16" t="s">
        <v>71</v>
      </c>
      <c r="B122" s="7" t="s">
        <v>72</v>
      </c>
      <c r="C122" s="11"/>
      <c r="D122" s="11"/>
      <c r="E122" s="11"/>
    </row>
    <row r="123" spans="1:5" ht="39.75" customHeight="1" thickBot="1" x14ac:dyDescent="0.35">
      <c r="A123" s="16" t="s">
        <v>211</v>
      </c>
      <c r="B123" s="20" t="s">
        <v>220</v>
      </c>
      <c r="C123" s="11">
        <v>671.3</v>
      </c>
      <c r="D123" s="11">
        <v>671.3</v>
      </c>
      <c r="E123" s="11">
        <v>671.3</v>
      </c>
    </row>
    <row r="124" spans="1:5" ht="36.75" customHeight="1" thickBot="1" x14ac:dyDescent="0.35">
      <c r="A124" s="17" t="s">
        <v>73</v>
      </c>
      <c r="B124" s="90" t="s">
        <v>74</v>
      </c>
      <c r="C124" s="95">
        <v>671.3</v>
      </c>
      <c r="D124" s="95">
        <v>671.3</v>
      </c>
      <c r="E124" s="95">
        <v>671.3</v>
      </c>
    </row>
    <row r="125" spans="1:5" ht="28.5" customHeight="1" thickBot="1" x14ac:dyDescent="0.35">
      <c r="A125" s="47" t="s">
        <v>212</v>
      </c>
      <c r="B125" s="20" t="s">
        <v>221</v>
      </c>
      <c r="C125" s="10">
        <v>1814.4</v>
      </c>
      <c r="D125" s="10">
        <v>1859.6</v>
      </c>
      <c r="E125" s="10">
        <v>1805.4</v>
      </c>
    </row>
    <row r="126" spans="1:5" ht="19.5" customHeight="1" thickBot="1" x14ac:dyDescent="0.35">
      <c r="A126" s="97" t="s">
        <v>75</v>
      </c>
      <c r="B126" s="98" t="s">
        <v>115</v>
      </c>
      <c r="C126" s="88">
        <v>1814.4</v>
      </c>
      <c r="D126" s="88">
        <v>1859.6</v>
      </c>
      <c r="E126" s="88">
        <v>1805.4</v>
      </c>
    </row>
    <row r="127" spans="1:5" ht="19.5" customHeight="1" thickBot="1" x14ac:dyDescent="0.35">
      <c r="A127" s="47" t="s">
        <v>213</v>
      </c>
      <c r="B127" s="68" t="s">
        <v>222</v>
      </c>
      <c r="C127" s="33">
        <v>33927</v>
      </c>
      <c r="D127" s="33">
        <v>27843</v>
      </c>
      <c r="E127" s="33">
        <v>25335</v>
      </c>
    </row>
    <row r="128" spans="1:5" ht="24" customHeight="1" thickBot="1" x14ac:dyDescent="0.35">
      <c r="A128" s="17" t="s">
        <v>76</v>
      </c>
      <c r="B128" s="8" t="s">
        <v>77</v>
      </c>
      <c r="C128" s="88">
        <v>33927</v>
      </c>
      <c r="D128" s="88">
        <v>27843</v>
      </c>
      <c r="E128" s="88">
        <v>25335</v>
      </c>
    </row>
    <row r="129" spans="1:5" ht="19.5" customHeight="1" thickBot="1" x14ac:dyDescent="0.35">
      <c r="A129" s="23" t="s">
        <v>78</v>
      </c>
      <c r="B129" s="62" t="s">
        <v>79</v>
      </c>
      <c r="C129" s="32">
        <f>C130+C132+C136+C134</f>
        <v>83297.600000000006</v>
      </c>
      <c r="D129" s="32">
        <v>73536.800000000003</v>
      </c>
      <c r="E129" s="32">
        <v>73536.800000000003</v>
      </c>
    </row>
    <row r="130" spans="1:5" ht="56.25" customHeight="1" thickBot="1" x14ac:dyDescent="0.35">
      <c r="A130" s="35" t="s">
        <v>214</v>
      </c>
      <c r="B130" s="6" t="s">
        <v>223</v>
      </c>
      <c r="C130" s="33">
        <v>61827.8</v>
      </c>
      <c r="D130" s="33">
        <v>60959.6</v>
      </c>
      <c r="E130" s="33">
        <v>60959.6</v>
      </c>
    </row>
    <row r="131" spans="1:5" ht="73.5" customHeight="1" thickBot="1" x14ac:dyDescent="0.35">
      <c r="A131" s="17" t="s">
        <v>80</v>
      </c>
      <c r="B131" s="8" t="s">
        <v>81</v>
      </c>
      <c r="C131" s="88">
        <v>61827.8</v>
      </c>
      <c r="D131" s="88">
        <v>60959.5</v>
      </c>
      <c r="E131" s="88">
        <v>60959.5</v>
      </c>
    </row>
    <row r="132" spans="1:5" ht="112.5" customHeight="1" thickBot="1" x14ac:dyDescent="0.35">
      <c r="A132" s="16" t="s">
        <v>215</v>
      </c>
      <c r="B132" s="7" t="s">
        <v>224</v>
      </c>
      <c r="C132" s="33">
        <v>20250</v>
      </c>
      <c r="D132" s="33">
        <v>12577.3</v>
      </c>
      <c r="E132" s="33">
        <v>12577.3</v>
      </c>
    </row>
    <row r="133" spans="1:5" ht="73.5" customHeight="1" thickBot="1" x14ac:dyDescent="0.35">
      <c r="A133" s="17" t="s">
        <v>126</v>
      </c>
      <c r="B133" s="8" t="s">
        <v>127</v>
      </c>
      <c r="C133" s="88">
        <v>20250</v>
      </c>
      <c r="D133" s="88">
        <v>12577.3</v>
      </c>
      <c r="E133" s="88">
        <v>12577.3</v>
      </c>
    </row>
    <row r="134" spans="1:5" ht="150" customHeight="1" thickBot="1" x14ac:dyDescent="0.35">
      <c r="A134" s="16" t="s">
        <v>236</v>
      </c>
      <c r="B134" s="7" t="s">
        <v>237</v>
      </c>
      <c r="C134" s="33">
        <v>119.8</v>
      </c>
      <c r="D134" s="33">
        <v>0</v>
      </c>
      <c r="E134" s="33">
        <v>0</v>
      </c>
    </row>
    <row r="135" spans="1:5" ht="73.5" customHeight="1" thickBot="1" x14ac:dyDescent="0.35">
      <c r="A135" s="17" t="s">
        <v>235</v>
      </c>
      <c r="B135" s="8" t="s">
        <v>234</v>
      </c>
      <c r="C135" s="88">
        <v>119.8</v>
      </c>
      <c r="D135" s="88">
        <v>0</v>
      </c>
      <c r="E135" s="88">
        <v>0</v>
      </c>
    </row>
    <row r="136" spans="1:5" ht="32.25" customHeight="1" thickBot="1" x14ac:dyDescent="0.35">
      <c r="A136" s="16" t="s">
        <v>232</v>
      </c>
      <c r="B136" s="7" t="s">
        <v>233</v>
      </c>
      <c r="C136" s="33">
        <v>1100</v>
      </c>
      <c r="D136" s="33">
        <v>0</v>
      </c>
      <c r="E136" s="33">
        <v>0</v>
      </c>
    </row>
    <row r="137" spans="1:5" ht="39" customHeight="1" thickBot="1" x14ac:dyDescent="0.35">
      <c r="A137" s="17" t="s">
        <v>152</v>
      </c>
      <c r="B137" s="8" t="s">
        <v>153</v>
      </c>
      <c r="C137" s="88">
        <v>1100</v>
      </c>
      <c r="D137" s="88">
        <v>0</v>
      </c>
      <c r="E137" s="88">
        <v>0</v>
      </c>
    </row>
    <row r="138" spans="1:5" ht="29.25" customHeight="1" thickBot="1" x14ac:dyDescent="0.35">
      <c r="A138" s="22" t="s">
        <v>227</v>
      </c>
      <c r="B138" s="89" t="s">
        <v>226</v>
      </c>
      <c r="C138" s="32">
        <v>1000</v>
      </c>
      <c r="D138" s="32">
        <v>0</v>
      </c>
      <c r="E138" s="32">
        <v>0</v>
      </c>
    </row>
    <row r="139" spans="1:5" ht="29.25" customHeight="1" thickBot="1" x14ac:dyDescent="0.35">
      <c r="A139" s="16" t="s">
        <v>229</v>
      </c>
      <c r="B139" s="7" t="s">
        <v>228</v>
      </c>
      <c r="C139" s="33">
        <v>1000</v>
      </c>
      <c r="D139" s="33">
        <v>0</v>
      </c>
      <c r="E139" s="33">
        <v>0</v>
      </c>
    </row>
    <row r="140" spans="1:5" ht="47.25" customHeight="1" thickBot="1" x14ac:dyDescent="0.35">
      <c r="A140" s="17" t="s">
        <v>248</v>
      </c>
      <c r="B140" s="8" t="s">
        <v>228</v>
      </c>
      <c r="C140" s="88">
        <v>1000</v>
      </c>
      <c r="D140" s="88">
        <v>0</v>
      </c>
      <c r="E140" s="88">
        <v>0</v>
      </c>
    </row>
    <row r="141" spans="1:5" ht="19.5" thickBot="1" x14ac:dyDescent="0.35">
      <c r="A141" s="12"/>
      <c r="B141" s="13" t="s">
        <v>82</v>
      </c>
      <c r="C141" s="34">
        <f>C19+C91+C138</f>
        <v>785426.4</v>
      </c>
      <c r="D141" s="32">
        <f>D19+D90</f>
        <v>536119.1</v>
      </c>
      <c r="E141" s="32">
        <f>E19+E90</f>
        <v>553082.1</v>
      </c>
    </row>
  </sheetData>
  <mergeCells count="14">
    <mergeCell ref="C6:E6"/>
    <mergeCell ref="C1:E1"/>
    <mergeCell ref="C2:E2"/>
    <mergeCell ref="C7:E7"/>
    <mergeCell ref="A15:A17"/>
    <mergeCell ref="C15:C17"/>
    <mergeCell ref="A13:E13"/>
    <mergeCell ref="A14:E14"/>
    <mergeCell ref="B15:B17"/>
    <mergeCell ref="D15:D17"/>
    <mergeCell ref="E15:E17"/>
    <mergeCell ref="C8:E8"/>
    <mergeCell ref="C9:E9"/>
    <mergeCell ref="C10:E10"/>
  </mergeCells>
  <pageMargins left="0.51181102362204722" right="0.11811023622047245" top="0.23622047244094491" bottom="0.15748031496062992" header="0.31496062992125984" footer="0.31496062992125984"/>
  <pageSetup paperSize="9" scale="75" orientation="landscape" r:id="rId1"/>
  <rowBreaks count="2" manualBreakCount="2">
    <brk id="117" max="16383" man="1"/>
    <brk id="133" max="4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42"/>
  <sheetViews>
    <sheetView topLeftCell="A14" workbookViewId="0">
      <selection activeCell="K23" sqref="K23"/>
    </sheetView>
  </sheetViews>
  <sheetFormatPr defaultRowHeight="18.75" x14ac:dyDescent="0.3"/>
  <cols>
    <col min="1" max="3" width="8.88671875" customWidth="1"/>
  </cols>
  <sheetData>
    <row r="1" ht="0.75" hidden="1" customHeight="1" x14ac:dyDescent="0.3"/>
    <row r="2" ht="16.5" hidden="1" customHeight="1" x14ac:dyDescent="0.3"/>
    <row r="3" ht="19.5" hidden="1" customHeight="1" x14ac:dyDescent="0.3"/>
    <row r="4" ht="18.75" hidden="1" customHeight="1" x14ac:dyDescent="0.3"/>
    <row r="5" ht="18.75" hidden="1" customHeight="1" x14ac:dyDescent="0.3"/>
    <row r="6" ht="15.75" hidden="1" customHeight="1" x14ac:dyDescent="0.3"/>
    <row r="7" ht="19.5" hidden="1" customHeight="1" x14ac:dyDescent="0.3"/>
    <row r="8" ht="17.25" hidden="1" customHeight="1" x14ac:dyDescent="0.3"/>
    <row r="9" ht="18.75" hidden="1" customHeight="1" x14ac:dyDescent="0.3"/>
    <row r="10" ht="18.75" hidden="1" customHeight="1" x14ac:dyDescent="0.3"/>
    <row r="11" ht="18.75" hidden="1" customHeight="1" x14ac:dyDescent="0.3"/>
    <row r="12" ht="32.25" hidden="1" customHeight="1" x14ac:dyDescent="0.3"/>
    <row r="13" ht="40.5" hidden="1" customHeight="1" x14ac:dyDescent="0.3"/>
    <row r="14" ht="17.25" customHeight="1" x14ac:dyDescent="0.3"/>
    <row r="15" ht="23.25" customHeight="1" x14ac:dyDescent="0.3"/>
    <row r="16" ht="16.5" customHeight="1" x14ac:dyDescent="0.3"/>
    <row r="17" ht="15.75" customHeight="1" x14ac:dyDescent="0.3"/>
    <row r="18" ht="15.75" customHeight="1" x14ac:dyDescent="0.3"/>
    <row r="19" ht="17.25" customHeight="1" x14ac:dyDescent="0.3"/>
    <row r="20" ht="20.25" customHeight="1" x14ac:dyDescent="0.3"/>
    <row r="21" ht="35.25" customHeight="1" x14ac:dyDescent="0.3"/>
    <row r="22" ht="17.25" customHeight="1" x14ac:dyDescent="0.3"/>
    <row r="23" ht="39.75" customHeight="1" x14ac:dyDescent="0.3"/>
    <row r="24" ht="34.5" customHeight="1" x14ac:dyDescent="0.3"/>
    <row r="25" ht="39" customHeight="1" x14ac:dyDescent="0.3"/>
    <row r="27" ht="96" customHeight="1" x14ac:dyDescent="0.3"/>
    <row r="28" ht="114.75" customHeight="1" x14ac:dyDescent="0.3"/>
    <row r="29" ht="21" customHeight="1" x14ac:dyDescent="0.3"/>
    <row r="30" ht="31.5" customHeight="1" x14ac:dyDescent="0.3"/>
    <row r="31" ht="18.75" customHeight="1" x14ac:dyDescent="0.3"/>
    <row r="32" ht="72.75" hidden="1" customHeight="1" x14ac:dyDescent="0.3"/>
    <row r="33" ht="20.25" customHeight="1" x14ac:dyDescent="0.3"/>
    <row r="34" ht="36.75" customHeight="1" x14ac:dyDescent="0.3"/>
    <row r="35" ht="18" customHeight="1" x14ac:dyDescent="0.3"/>
    <row r="36" ht="37.5" customHeight="1" x14ac:dyDescent="0.3"/>
    <row r="37" ht="42.75" hidden="1" customHeight="1" x14ac:dyDescent="0.3"/>
    <row r="38" ht="36" customHeight="1" x14ac:dyDescent="0.3"/>
    <row r="39" ht="19.5" customHeight="1" x14ac:dyDescent="0.3"/>
    <row r="40" ht="73.5" customHeight="1" x14ac:dyDescent="0.3"/>
    <row r="41" ht="73.5" customHeight="1" x14ac:dyDescent="0.3"/>
    <row r="42" ht="33.75" hidden="1" customHeight="1" x14ac:dyDescent="0.3"/>
  </sheetData>
  <pageMargins left="0.11811023622047245" right="0.11811023622047245" top="0.74803149606299213" bottom="0.74803149606299213" header="0.31496062992125984" footer="0.31496062992125984"/>
  <pageSetup paperSize="9" scale="7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Лист1</vt:lpstr>
      <vt:lpstr>Лист2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Larisa</dc:creator>
  <cp:lastModifiedBy>Computer</cp:lastModifiedBy>
  <cp:lastPrinted>2024-10-25T05:37:08Z</cp:lastPrinted>
  <dcterms:created xsi:type="dcterms:W3CDTF">2019-03-15T06:04:14Z</dcterms:created>
  <dcterms:modified xsi:type="dcterms:W3CDTF">2024-12-23T04:43:44Z</dcterms:modified>
</cp:coreProperties>
</file>